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ACD9D4BE-60F1-44D7-980A-8A613EBA44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3" i="2" l="1"/>
  <c r="N56" i="2" s="1"/>
  <c r="N59" i="2" s="1"/>
  <c r="I51" i="2"/>
  <c r="I53" i="2" s="1"/>
  <c r="I56" i="2" s="1"/>
  <c r="I59" i="2" s="1"/>
  <c r="P48" i="2"/>
  <c r="P51" i="2" s="1"/>
  <c r="P53" i="2" s="1"/>
  <c r="P56" i="2" s="1"/>
  <c r="P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T32" i="2"/>
  <c r="S32" i="2"/>
  <c r="R32" i="2"/>
  <c r="Q32" i="2"/>
  <c r="P32" i="2"/>
  <c r="O32" i="2"/>
  <c r="N32" i="2"/>
  <c r="N48" i="2" s="1"/>
  <c r="N51" i="2" s="1"/>
  <c r="M32" i="2"/>
  <c r="L32" i="2"/>
  <c r="K32" i="2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C32" i="2"/>
  <c r="E56" i="3"/>
  <c r="E59" i="3" s="1"/>
  <c r="V51" i="3"/>
  <c r="V53" i="3" s="1"/>
  <c r="V56" i="3" s="1"/>
  <c r="V59" i="3" s="1"/>
  <c r="Q48" i="3"/>
  <c r="Q51" i="3" s="1"/>
  <c r="Q53" i="3" s="1"/>
  <c r="Q56" i="3" s="1"/>
  <c r="Q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D32" i="3"/>
  <c r="C32" i="3"/>
  <c r="C48" i="3" s="1"/>
  <c r="C51" i="3" s="1"/>
  <c r="C53" i="3" s="1"/>
  <c r="C56" i="3" s="1"/>
  <c r="C59" i="3" s="1"/>
  <c r="D56" i="4"/>
  <c r="D59" i="4" s="1"/>
  <c r="M51" i="4"/>
  <c r="M53" i="4" s="1"/>
  <c r="M56" i="4" s="1"/>
  <c r="M59" i="4" s="1"/>
  <c r="V48" i="4"/>
  <c r="V51" i="4" s="1"/>
  <c r="V53" i="4" s="1"/>
  <c r="V56" i="4" s="1"/>
  <c r="V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C32" i="4"/>
  <c r="P59" i="5"/>
  <c r="P56" i="5"/>
  <c r="M53" i="5"/>
  <c r="M56" i="5" s="1"/>
  <c r="M59" i="5" s="1"/>
  <c r="Y48" i="5"/>
  <c r="Y51" i="5" s="1"/>
  <c r="Y53" i="5" s="1"/>
  <c r="Y56" i="5" s="1"/>
  <c r="Y59" i="5" s="1"/>
  <c r="T48" i="5"/>
  <c r="T51" i="5" s="1"/>
  <c r="T53" i="5" s="1"/>
  <c r="T56" i="5" s="1"/>
  <c r="T59" i="5" s="1"/>
  <c r="Q48" i="5"/>
  <c r="Q51" i="5" s="1"/>
  <c r="Q53" i="5" s="1"/>
  <c r="Q56" i="5" s="1"/>
  <c r="Q59" i="5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O59" i="6"/>
  <c r="J53" i="6"/>
  <c r="J56" i="6" s="1"/>
  <c r="J59" i="6" s="1"/>
  <c r="Q51" i="6"/>
  <c r="Q53" i="6" s="1"/>
  <c r="Q56" i="6" s="1"/>
  <c r="Q59" i="6" s="1"/>
  <c r="V48" i="6"/>
  <c r="V51" i="6" s="1"/>
  <c r="V53" i="6" s="1"/>
  <c r="V56" i="6" s="1"/>
  <c r="V59" i="6" s="1"/>
  <c r="Q48" i="6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D51" i="7"/>
  <c r="D53" i="7" s="1"/>
  <c r="D56" i="7" s="1"/>
  <c r="D59" i="7" s="1"/>
  <c r="E48" i="7"/>
  <c r="E51" i="7" s="1"/>
  <c r="E53" i="7" s="1"/>
  <c r="E56" i="7" s="1"/>
  <c r="E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D32" i="7"/>
  <c r="D48" i="7" s="1"/>
  <c r="C32" i="7"/>
  <c r="C48" i="7" s="1"/>
  <c r="C51" i="7" s="1"/>
  <c r="C53" i="7" s="1"/>
  <c r="C56" i="7" s="1"/>
  <c r="C59" i="7" s="1"/>
  <c r="W56" i="8"/>
  <c r="W59" i="8" s="1"/>
  <c r="T51" i="8"/>
  <c r="T53" i="8" s="1"/>
  <c r="T56" i="8" s="1"/>
  <c r="T59" i="8" s="1"/>
  <c r="K51" i="8"/>
  <c r="K53" i="8" s="1"/>
  <c r="K56" i="8" s="1"/>
  <c r="K59" i="8" s="1"/>
  <c r="I51" i="8"/>
  <c r="I53" i="8" s="1"/>
  <c r="I56" i="8" s="1"/>
  <c r="I59" i="8" s="1"/>
  <c r="T48" i="8"/>
  <c r="H48" i="8"/>
  <c r="H51" i="8" s="1"/>
  <c r="H53" i="8" s="1"/>
  <c r="H56" i="8" s="1"/>
  <c r="H59" i="8" s="1"/>
  <c r="G48" i="8"/>
  <c r="G51" i="8" s="1"/>
  <c r="G53" i="8" s="1"/>
  <c r="G56" i="8" s="1"/>
  <c r="G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X51" i="8" s="1"/>
  <c r="W32" i="8"/>
  <c r="W48" i="8" s="1"/>
  <c r="W51" i="8" s="1"/>
  <c r="W53" i="8" s="1"/>
  <c r="V32" i="8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J32" i="8"/>
  <c r="J48" i="8" s="1"/>
  <c r="J51" i="8" s="1"/>
  <c r="J53" i="8" s="1"/>
  <c r="J56" i="8" s="1"/>
  <c r="J59" i="8" s="1"/>
  <c r="I32" i="8"/>
  <c r="I48" i="8" s="1"/>
  <c r="H32" i="8"/>
  <c r="G32" i="8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48" i="9"/>
  <c r="T51" i="9" s="1"/>
  <c r="T53" i="9" s="1"/>
  <c r="T56" i="9" s="1"/>
  <c r="T59" i="9" s="1"/>
  <c r="L48" i="9"/>
  <c r="L51" i="9" s="1"/>
  <c r="L53" i="9" s="1"/>
  <c r="L56" i="9" s="1"/>
  <c r="L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V59" i="10"/>
  <c r="Y53" i="10"/>
  <c r="Y56" i="10" s="1"/>
  <c r="Y59" i="10" s="1"/>
  <c r="X53" i="10"/>
  <c r="X56" i="10" s="1"/>
  <c r="I51" i="10"/>
  <c r="I53" i="10" s="1"/>
  <c r="I56" i="10" s="1"/>
  <c r="I59" i="10" s="1"/>
  <c r="S48" i="10"/>
  <c r="S51" i="10" s="1"/>
  <c r="S53" i="10" s="1"/>
  <c r="S56" i="10" s="1"/>
  <c r="S59" i="10" s="1"/>
  <c r="L48" i="10"/>
  <c r="L51" i="10" s="1"/>
  <c r="L53" i="10" s="1"/>
  <c r="L56" i="10" s="1"/>
  <c r="L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Z51" i="10" s="1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N59" i="11"/>
  <c r="Q48" i="11"/>
  <c r="Q51" i="11" s="1"/>
  <c r="Q53" i="11" s="1"/>
  <c r="Q56" i="11" s="1"/>
  <c r="Q59" i="11" s="1"/>
  <c r="I48" i="11"/>
  <c r="I51" i="11" s="1"/>
  <c r="I53" i="11" s="1"/>
  <c r="I56" i="11" s="1"/>
  <c r="I59" i="11" s="1"/>
  <c r="C48" i="11"/>
  <c r="C51" i="11" s="1"/>
  <c r="C53" i="11" s="1"/>
  <c r="C56" i="11" s="1"/>
  <c r="C59" i="11" s="1"/>
  <c r="AA47" i="11"/>
  <c r="AA48" i="11" s="1"/>
  <c r="AA51" i="11" s="1"/>
  <c r="AA53" i="11" s="1"/>
  <c r="AA56" i="11" s="1"/>
  <c r="AA59" i="11" s="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S51" i="12"/>
  <c r="S53" i="12" s="1"/>
  <c r="S56" i="12" s="1"/>
  <c r="S59" i="12" s="1"/>
  <c r="AA48" i="12"/>
  <c r="AA51" i="12" s="1"/>
  <c r="AA53" i="12" s="1"/>
  <c r="AA56" i="12" s="1"/>
  <c r="AA59" i="12" s="1"/>
  <c r="H48" i="12"/>
  <c r="H51" i="12" s="1"/>
  <c r="H53" i="12" s="1"/>
  <c r="H56" i="12" s="1"/>
  <c r="H59" i="12" s="1"/>
  <c r="AA47" i="12"/>
  <c r="Y47" i="12"/>
  <c r="Z47" i="12" s="1"/>
  <c r="X47" i="12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Z32" i="12"/>
  <c r="Y32" i="12"/>
  <c r="X32" i="12"/>
  <c r="X48" i="12" s="1"/>
  <c r="X51" i="12" s="1"/>
  <c r="W32" i="12"/>
  <c r="V32" i="12"/>
  <c r="U32" i="12"/>
  <c r="T32" i="12"/>
  <c r="S32" i="12"/>
  <c r="S48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O56" i="13"/>
  <c r="O59" i="13" s="1"/>
  <c r="J51" i="13"/>
  <c r="J53" i="13" s="1"/>
  <c r="J56" i="13" s="1"/>
  <c r="J59" i="13" s="1"/>
  <c r="Q48" i="13"/>
  <c r="Q51" i="13" s="1"/>
  <c r="Q53" i="13" s="1"/>
  <c r="Q56" i="13" s="1"/>
  <c r="Q59" i="13" s="1"/>
  <c r="J48" i="13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X51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N53" i="14"/>
  <c r="N56" i="14" s="1"/>
  <c r="N59" i="14" s="1"/>
  <c r="W51" i="14"/>
  <c r="W53" i="14" s="1"/>
  <c r="W56" i="14" s="1"/>
  <c r="W59" i="14" s="1"/>
  <c r="AA47" i="14"/>
  <c r="Y47" i="14"/>
  <c r="Z47" i="14" s="1"/>
  <c r="X47" i="14"/>
  <c r="W47" i="14"/>
  <c r="V47" i="14"/>
  <c r="U47" i="14"/>
  <c r="T47" i="14"/>
  <c r="S47" i="14"/>
  <c r="R47" i="14"/>
  <c r="R48" i="14" s="1"/>
  <c r="R51" i="14" s="1"/>
  <c r="R53" i="14" s="1"/>
  <c r="R56" i="14" s="1"/>
  <c r="R59" i="14" s="1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Z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M32" i="14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AA47" i="15"/>
  <c r="Y47" i="15"/>
  <c r="Y48" i="15" s="1"/>
  <c r="Y51" i="15" s="1"/>
  <c r="Y53" i="15" s="1"/>
  <c r="Y56" i="15" s="1"/>
  <c r="Y59" i="15" s="1"/>
  <c r="X47" i="15"/>
  <c r="W47" i="15"/>
  <c r="V47" i="15"/>
  <c r="U47" i="15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N47" i="15"/>
  <c r="M47" i="15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X32" i="15"/>
  <c r="X48" i="15" s="1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O48" i="15" s="1"/>
  <c r="O51" i="15" s="1"/>
  <c r="O53" i="15" s="1"/>
  <c r="O56" i="15" s="1"/>
  <c r="O59" i="15" s="1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59" i="16"/>
  <c r="G48" i="16"/>
  <c r="G51" i="16" s="1"/>
  <c r="G53" i="16" s="1"/>
  <c r="G56" i="16" s="1"/>
  <c r="G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R56" i="17"/>
  <c r="R59" i="17" s="1"/>
  <c r="U48" i="17"/>
  <c r="U51" i="17" s="1"/>
  <c r="U53" i="17" s="1"/>
  <c r="U56" i="17" s="1"/>
  <c r="U59" i="17" s="1"/>
  <c r="F48" i="17"/>
  <c r="F51" i="17" s="1"/>
  <c r="F53" i="17" s="1"/>
  <c r="F56" i="17" s="1"/>
  <c r="F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L48" i="18"/>
  <c r="L51" i="18" s="1"/>
  <c r="L53" i="18" s="1"/>
  <c r="L56" i="18" s="1"/>
  <c r="L59" i="18" s="1"/>
  <c r="D48" i="18"/>
  <c r="D51" i="18" s="1"/>
  <c r="D53" i="18" s="1"/>
  <c r="D56" i="18" s="1"/>
  <c r="D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K48" i="19"/>
  <c r="K51" i="19" s="1"/>
  <c r="K53" i="19" s="1"/>
  <c r="K56" i="19" s="1"/>
  <c r="K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L48" i="19" s="1"/>
  <c r="L51" i="19" s="1"/>
  <c r="L53" i="19" s="1"/>
  <c r="L56" i="19" s="1"/>
  <c r="L59" i="19" s="1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Y51" i="20"/>
  <c r="Y53" i="20" s="1"/>
  <c r="Y56" i="20" s="1"/>
  <c r="Y59" i="20" s="1"/>
  <c r="AA48" i="20"/>
  <c r="AA51" i="20" s="1"/>
  <c r="AA53" i="20" s="1"/>
  <c r="AA56" i="20" s="1"/>
  <c r="AA59" i="20" s="1"/>
  <c r="V48" i="20"/>
  <c r="V51" i="20" s="1"/>
  <c r="V53" i="20" s="1"/>
  <c r="V56" i="20" s="1"/>
  <c r="V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D48" i="19" l="1"/>
  <c r="D51" i="19" s="1"/>
  <c r="D53" i="19" s="1"/>
  <c r="D56" i="19" s="1"/>
  <c r="D59" i="19" s="1"/>
  <c r="O48" i="19"/>
  <c r="O51" i="19" s="1"/>
  <c r="O53" i="19" s="1"/>
  <c r="O56" i="19" s="1"/>
  <c r="O59" i="19" s="1"/>
  <c r="V48" i="18"/>
  <c r="V51" i="18" s="1"/>
  <c r="V53" i="18" s="1"/>
  <c r="V56" i="18" s="1"/>
  <c r="V59" i="18" s="1"/>
  <c r="U48" i="9"/>
  <c r="U51" i="9" s="1"/>
  <c r="U53" i="9" s="1"/>
  <c r="U56" i="9" s="1"/>
  <c r="U59" i="9" s="1"/>
  <c r="J48" i="5"/>
  <c r="J51" i="5" s="1"/>
  <c r="J53" i="5" s="1"/>
  <c r="J56" i="5" s="1"/>
  <c r="J59" i="5" s="1"/>
  <c r="C48" i="4"/>
  <c r="C51" i="4" s="1"/>
  <c r="C53" i="4" s="1"/>
  <c r="C56" i="4" s="1"/>
  <c r="C59" i="4" s="1"/>
  <c r="S48" i="4"/>
  <c r="S51" i="4" s="1"/>
  <c r="S53" i="4" s="1"/>
  <c r="S56" i="4" s="1"/>
  <c r="S59" i="4" s="1"/>
  <c r="C48" i="20"/>
  <c r="C51" i="20" s="1"/>
  <c r="C53" i="20" s="1"/>
  <c r="C56" i="20" s="1"/>
  <c r="C59" i="20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47" i="9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K48" i="4"/>
  <c r="K51" i="4" s="1"/>
  <c r="K53" i="4" s="1"/>
  <c r="K56" i="4" s="1"/>
  <c r="K59" i="4" s="1"/>
  <c r="D48" i="20"/>
  <c r="D51" i="20" s="1"/>
  <c r="D53" i="20" s="1"/>
  <c r="D56" i="20" s="1"/>
  <c r="D59" i="20" s="1"/>
  <c r="T48" i="20"/>
  <c r="T51" i="20" s="1"/>
  <c r="T53" i="20" s="1"/>
  <c r="T56" i="20" s="1"/>
  <c r="T59" i="20" s="1"/>
  <c r="Z32" i="16"/>
  <c r="Z47" i="16"/>
  <c r="X48" i="16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J48" i="14"/>
  <c r="J51" i="14" s="1"/>
  <c r="J53" i="14" s="1"/>
  <c r="J56" i="14" s="1"/>
  <c r="J59" i="14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G48" i="4"/>
  <c r="G51" i="4" s="1"/>
  <c r="G53" i="4" s="1"/>
  <c r="G56" i="4" s="1"/>
  <c r="G59" i="4" s="1"/>
  <c r="W48" i="4"/>
  <c r="W51" i="4" s="1"/>
  <c r="W53" i="4" s="1"/>
  <c r="W56" i="4" s="1"/>
  <c r="W59" i="4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T48" i="19"/>
  <c r="T51" i="19" s="1"/>
  <c r="T53" i="19" s="1"/>
  <c r="T56" i="19" s="1"/>
  <c r="T59" i="19" s="1"/>
  <c r="V48" i="8"/>
  <c r="V51" i="8" s="1"/>
  <c r="V53" i="8" s="1"/>
  <c r="V56" i="8" s="1"/>
  <c r="V59" i="8" s="1"/>
  <c r="I48" i="6"/>
  <c r="I51" i="6" s="1"/>
  <c r="I53" i="6" s="1"/>
  <c r="I56" i="6" s="1"/>
  <c r="I59" i="6" s="1"/>
  <c r="Z47" i="6"/>
  <c r="X48" i="6"/>
  <c r="H48" i="3"/>
  <c r="H51" i="3" s="1"/>
  <c r="H53" i="3" s="1"/>
  <c r="H56" i="3" s="1"/>
  <c r="H59" i="3" s="1"/>
  <c r="P48" i="3"/>
  <c r="P51" i="3" s="1"/>
  <c r="P53" i="3" s="1"/>
  <c r="P56" i="3" s="1"/>
  <c r="P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48" i="2"/>
  <c r="X51" i="2" s="1"/>
  <c r="X53" i="2" s="1"/>
  <c r="E48" i="8"/>
  <c r="E51" i="8" s="1"/>
  <c r="E53" i="8" s="1"/>
  <c r="E56" i="8" s="1"/>
  <c r="E59" i="8" s="1"/>
  <c r="X48" i="20"/>
  <c r="X51" i="20" s="1"/>
  <c r="X53" i="20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P48" i="15"/>
  <c r="P51" i="15" s="1"/>
  <c r="P53" i="15" s="1"/>
  <c r="P56" i="15" s="1"/>
  <c r="P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D48" i="9"/>
  <c r="D51" i="9" s="1"/>
  <c r="D53" i="9" s="1"/>
  <c r="D56" i="9" s="1"/>
  <c r="D59" i="9" s="1"/>
  <c r="AA48" i="4"/>
  <c r="AA51" i="4" s="1"/>
  <c r="AA53" i="4" s="1"/>
  <c r="AA56" i="4" s="1"/>
  <c r="AA59" i="4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AA48" i="1"/>
  <c r="AA51" i="1" s="1"/>
  <c r="AA53" i="1" s="1"/>
  <c r="AA56" i="1" s="1"/>
  <c r="AA59" i="1" s="1"/>
  <c r="X48" i="1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C48" i="10"/>
  <c r="C51" i="10" s="1"/>
  <c r="C53" i="10" s="1"/>
  <c r="C56" i="10" s="1"/>
  <c r="C59" i="10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AA48" i="13"/>
  <c r="AA51" i="13" s="1"/>
  <c r="AA53" i="13" s="1"/>
  <c r="AA56" i="13" s="1"/>
  <c r="AA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R48" i="11"/>
  <c r="R51" i="11" s="1"/>
  <c r="R53" i="11" s="1"/>
  <c r="R56" i="11" s="1"/>
  <c r="R59" i="11" s="1"/>
  <c r="Z47" i="7"/>
  <c r="M48" i="6"/>
  <c r="M51" i="6" s="1"/>
  <c r="M53" i="6" s="1"/>
  <c r="M56" i="6" s="1"/>
  <c r="M59" i="6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X51" i="1"/>
  <c r="Z48" i="1"/>
  <c r="Z53" i="20"/>
  <c r="X56" i="20"/>
  <c r="Z48" i="13"/>
  <c r="Z48" i="20"/>
  <c r="Z56" i="10"/>
  <c r="X59" i="10"/>
  <c r="Z59" i="10" s="1"/>
  <c r="X51" i="6"/>
  <c r="Z48" i="6"/>
  <c r="Z48" i="16"/>
  <c r="X51" i="16"/>
  <c r="Z48" i="19"/>
  <c r="X51" i="19"/>
  <c r="X48" i="18"/>
  <c r="Z32" i="18"/>
  <c r="X48" i="17"/>
  <c r="Z32" i="17"/>
  <c r="X51" i="14"/>
  <c r="Z48" i="14"/>
  <c r="Z51" i="20"/>
  <c r="Z48" i="15"/>
  <c r="X51" i="15"/>
  <c r="Z53" i="10"/>
  <c r="Z32" i="1"/>
  <c r="X53" i="13"/>
  <c r="Z51" i="13"/>
  <c r="Z47" i="15"/>
  <c r="K48" i="13"/>
  <c r="K51" i="13" s="1"/>
  <c r="K53" i="13" s="1"/>
  <c r="K56" i="13" s="1"/>
  <c r="K59" i="13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X53" i="12"/>
  <c r="Z32" i="19"/>
  <c r="Y48" i="12"/>
  <c r="Y51" i="12" s="1"/>
  <c r="Y53" i="12" s="1"/>
  <c r="Y56" i="12" s="1"/>
  <c r="Y59" i="12" s="1"/>
  <c r="Z48" i="9"/>
  <c r="X51" i="9"/>
  <c r="Z32" i="7"/>
  <c r="Z51" i="8"/>
  <c r="X53" i="8"/>
  <c r="X48" i="3"/>
  <c r="Z47" i="3"/>
  <c r="Y48" i="3"/>
  <c r="Y51" i="3" s="1"/>
  <c r="Y53" i="3" s="1"/>
  <c r="Y56" i="3" s="1"/>
  <c r="Y59" i="3" s="1"/>
  <c r="Z32" i="3"/>
  <c r="Z48" i="8"/>
  <c r="Z48" i="10"/>
  <c r="Z32" i="13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Z32" i="8"/>
  <c r="H48" i="7"/>
  <c r="H51" i="7" s="1"/>
  <c r="H53" i="7" s="1"/>
  <c r="H56" i="7" s="1"/>
  <c r="H59" i="7" s="1"/>
  <c r="P48" i="7"/>
  <c r="P51" i="7" s="1"/>
  <c r="P53" i="7" s="1"/>
  <c r="P56" i="7" s="1"/>
  <c r="P59" i="7" s="1"/>
  <c r="X48" i="7"/>
  <c r="Y48" i="2"/>
  <c r="Y51" i="2" s="1"/>
  <c r="Y53" i="2" s="1"/>
  <c r="Y56" i="2" s="1"/>
  <c r="Y59" i="2" s="1"/>
  <c r="Z47" i="2"/>
  <c r="Z48" i="4"/>
  <c r="X51" i="4"/>
  <c r="Z32" i="9"/>
  <c r="X48" i="5"/>
  <c r="Z32" i="5"/>
  <c r="Z32" i="4"/>
  <c r="Z32" i="10"/>
  <c r="Z32" i="11"/>
  <c r="Z48" i="11" l="1"/>
  <c r="X51" i="11"/>
  <c r="Z53" i="12"/>
  <c r="X56" i="12"/>
  <c r="Z53" i="13"/>
  <c r="X56" i="13"/>
  <c r="Z51" i="14"/>
  <c r="X53" i="14"/>
  <c r="X56" i="8"/>
  <c r="Z53" i="8"/>
  <c r="X59" i="20"/>
  <c r="Z59" i="20" s="1"/>
  <c r="Z56" i="20"/>
  <c r="Z48" i="7"/>
  <c r="X51" i="7"/>
  <c r="Z48" i="17"/>
  <c r="X51" i="17"/>
  <c r="X53" i="6"/>
  <c r="Z51" i="6"/>
  <c r="X53" i="19"/>
  <c r="Z51" i="19"/>
  <c r="Z48" i="3"/>
  <c r="X51" i="3"/>
  <c r="Z53" i="2"/>
  <c r="X56" i="2"/>
  <c r="Z51" i="15"/>
  <c r="X53" i="15"/>
  <c r="Z51" i="16"/>
  <c r="X53" i="16"/>
  <c r="Z51" i="12"/>
  <c r="X51" i="5"/>
  <c r="Z48" i="5"/>
  <c r="Z48" i="12"/>
  <c r="Z51" i="4"/>
  <c r="X53" i="4"/>
  <c r="X53" i="9"/>
  <c r="Z51" i="9"/>
  <c r="Z48" i="2"/>
  <c r="Z51" i="2"/>
  <c r="Z48" i="18"/>
  <c r="X51" i="18"/>
  <c r="Z51" i="1"/>
  <c r="X53" i="1"/>
  <c r="X53" i="11" l="1"/>
  <c r="Z51" i="11"/>
  <c r="X56" i="16"/>
  <c r="Z53" i="16"/>
  <c r="Z56" i="13"/>
  <c r="X59" i="13"/>
  <c r="Z59" i="13" s="1"/>
  <c r="Z51" i="18"/>
  <c r="X53" i="18"/>
  <c r="Z53" i="6"/>
  <c r="X56" i="6"/>
  <c r="Z51" i="17"/>
  <c r="X53" i="17"/>
  <c r="Z53" i="9"/>
  <c r="X56" i="9"/>
  <c r="X59" i="8"/>
  <c r="Z59" i="8" s="1"/>
  <c r="Z56" i="8"/>
  <c r="Z51" i="5"/>
  <c r="X53" i="5"/>
  <c r="Z56" i="2"/>
  <c r="X59" i="2"/>
  <c r="Z59" i="2" s="1"/>
  <c r="Z56" i="12"/>
  <c r="X59" i="12"/>
  <c r="Z59" i="12" s="1"/>
  <c r="Z53" i="15"/>
  <c r="X56" i="15"/>
  <c r="Z53" i="14"/>
  <c r="X56" i="14"/>
  <c r="Z51" i="3"/>
  <c r="X53" i="3"/>
  <c r="Z51" i="7"/>
  <c r="X53" i="7"/>
  <c r="Z53" i="1"/>
  <c r="X56" i="1"/>
  <c r="Z53" i="4"/>
  <c r="X56" i="4"/>
  <c r="X56" i="19"/>
  <c r="Z53" i="19"/>
  <c r="Z53" i="11" l="1"/>
  <c r="X56" i="11"/>
  <c r="Z56" i="6"/>
  <c r="X59" i="6"/>
  <c r="Z59" i="6" s="1"/>
  <c r="Z53" i="5"/>
  <c r="X56" i="5"/>
  <c r="Z56" i="14"/>
  <c r="X59" i="14"/>
  <c r="Z59" i="14" s="1"/>
  <c r="Z56" i="4"/>
  <c r="X59" i="4"/>
  <c r="Z59" i="4" s="1"/>
  <c r="Z56" i="15"/>
  <c r="X59" i="15"/>
  <c r="Z59" i="15" s="1"/>
  <c r="Z53" i="17"/>
  <c r="X56" i="17"/>
  <c r="Z56" i="1"/>
  <c r="X59" i="1"/>
  <c r="Z59" i="1" s="1"/>
  <c r="X56" i="18"/>
  <c r="Z53" i="18"/>
  <c r="Z53" i="7"/>
  <c r="X56" i="7"/>
  <c r="Z56" i="9"/>
  <c r="X59" i="9"/>
  <c r="Z59" i="9" s="1"/>
  <c r="Z53" i="3"/>
  <c r="X56" i="3"/>
  <c r="X59" i="19"/>
  <c r="Z59" i="19" s="1"/>
  <c r="Z56" i="19"/>
  <c r="Z56" i="16"/>
  <c r="X59" i="16"/>
  <c r="Z59" i="16" s="1"/>
  <c r="Z56" i="11" l="1"/>
  <c r="X59" i="11"/>
  <c r="Z59" i="11" s="1"/>
  <c r="X59" i="18"/>
  <c r="Z59" i="18" s="1"/>
  <c r="Z56" i="18"/>
  <c r="Z56" i="3"/>
  <c r="X59" i="3"/>
  <c r="Z59" i="3" s="1"/>
  <c r="X59" i="17"/>
  <c r="Z59" i="17" s="1"/>
  <c r="Z56" i="17"/>
  <c r="X59" i="5"/>
  <c r="Z59" i="5" s="1"/>
  <c r="Z56" i="5"/>
  <c r="Z56" i="7"/>
  <c r="X59" i="7"/>
  <c r="Z59" i="7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<sst xmlns="http://schemas.openxmlformats.org/spreadsheetml/2006/main" count="2900" uniqueCount="105">
  <si>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</si>
  <si>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</si>
  <si>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</si>
  <si>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</si>
  <si>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</si>
  <si>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</si>
  <si>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</si>
  <si>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</si>
  <si>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</si>
  <si>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</si>
  <si>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</si>
  <si>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</si>
  <si>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</si>
  <si>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</si>
  <si>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</si>
  <si>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</si>
  <si>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</si>
  <si>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</si>
  <si>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</si>
  <si>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</si>
  <si>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</si>
  <si>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</si>
  <si>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</si>
  <si>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</si>
  <si>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</si>
  <si>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</si>
  <si>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</si>
  <si>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</si>
  <si>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</si>
  <si>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</si>
  <si>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</si>
  <si>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</si>
  <si>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</si>
  <si>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</si>
  <si>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</si>
  <si>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</si>
  <si>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</si>
  <si>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</si>
  <si>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</si>
  <si>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</si>
  <si>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</si>
  <si>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</si>
  <si>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</si>
  <si>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</si>
  <si>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</si>
  <si>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</si>
  <si>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</si>
  <si>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</si>
  <si>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</si>
  <si>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</si>
  <si>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</si>
  <si>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</si>
  <si>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</si>
  <si>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</si>
  <si>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</si>
  <si>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</si>
  <si>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</si>
  <si>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</si>
  <si>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</si>
  <si>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</si>
  <si>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</si>
  <si>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</si>
  <si>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</si>
  <si>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</si>
  <si>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</si>
  <si>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</si>
  <si>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</si>
  <si>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</si>
  <si>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</si>
  <si>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</si>
  <si>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</si>
  <si>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</si>
  <si>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</si>
  <si>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</si>
  <si>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</si>
  <si>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</si>
  <si>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</si>
  <si>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</si>
  <si>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</si>
  <si>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</si>
  <si>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</si>
  <si>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</si>
  <si>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</si>
  <si>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</si>
  <si>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</si>
  <si>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management                                   ) for 2nd Quarter ended 31 December 2024 (Figures Finalised as at 2025/01/29)</t>
  </si>
  <si>
    <t>Gauteng: Mogale City (GT481) - Table C4 Quarterly Budgeted Financial Performance ( Waste management                                   ) for 2nd Quarter ended 31 December 2024 (Figures Finalised as at 2025/01/29)</t>
  </si>
  <si>
    <t>Kwazulu-Natal: Msunduzi (KZN225) - Table C4 Quarterly Budgeted Financial Performance ( Waste management                                   ) for 2nd Quarter ended 31 December 2024 (Figures Finalised as at 2025/01/29)</t>
  </si>
  <si>
    <t>Kwazulu-Natal: Newcastle (KZN252) - Table C4 Quarterly Budgeted Financial Performance ( Waste management                                   ) for 2nd Quarter ended 31 December 2024 (Figures Finalised as at 2025/01/29)</t>
  </si>
  <si>
    <t>Kwazulu-Natal: uMhlathuze (KZN282) - Table C4 Quarterly Budgeted Financial Performance ( Waste management                                   ) for 2nd Quarter ended 31 December 2024 (Figures Finalised as at 2025/01/29)</t>
  </si>
  <si>
    <t>Limpopo: Polokwane (LIM354) - Table C4 Quarterly Budgeted Financial Performance ( Waste management                                   ) for 2nd Quarter ended 31 December 2024 (Figures Finalised as at 2025/01/29)</t>
  </si>
  <si>
    <t>Mpumalanga: Govan Mbeki (MP307) - Table C4 Quarterly Budgeted Financial Performance ( Waste management                                   ) for 2nd Quarter ended 31 December 2024 (Figures Finalised as at 2025/01/29)</t>
  </si>
  <si>
    <t>Mpumalanga: Emalahleni (MP) (MP312) - Table C4 Quarterly Budgeted Financial Performance ( Waste management                                   ) for 2nd Quarter ended 31 December 2024 (Figures Finalised as at 2025/01/29)</t>
  </si>
  <si>
    <t>Mpumalanga: Steve Tshwete (MP313) - Table C4 Quarterly Budgeted Financial Performance ( Waste management                                   ) for 2nd Quarter ended 31 December 2024 (Figures Finalised as at 2025/01/29)</t>
  </si>
  <si>
    <t>Mpumalanga: City of Mbombela (MP326) - Table C4 Quarterly Budgeted Financial Performance ( Waste management                                   ) for 2nd Quarter ended 31 December 2024 (Figures Finalised as at 2025/01/29)</t>
  </si>
  <si>
    <t>Northern Cape: Sol Plaatje (NC091) - Table C4 Quarterly Budgeted Financial Performance ( Waste management                                   ) for 2nd Quarter ended 31 December 2024 (Figures Finalised as at 2025/01/29)</t>
  </si>
  <si>
    <t>North West: Madibeng (NW372) - Table C4 Quarterly Budgeted Financial Performance ( Waste management                                   ) for 2nd Quarter ended 31 December 2024 (Figures Finalised as at 2025/01/29)</t>
  </si>
  <si>
    <t>North West: Rustenburg (NW373) - Table C4 Quarterly Budgeted Financial Performance ( Waste management                                   ) for 2nd Quarter ended 31 December 2024 (Figures Finalised as at 2025/01/29)</t>
  </si>
  <si>
    <t>North West: City of Matlosana (NW403) - Table C4 Quarterly Budgeted Financial Performance ( Waste management                                   ) for 2nd Quarter ended 31 December 2024 (Figures Finalised as at 2025/01/29)</t>
  </si>
  <si>
    <t>North West: J B Marks (NW405) - Table C4 Quarterly Budgeted Financial Performance ( Waste management                                   ) for 2nd Quarter ended 31 December 2024 (Figures Finalised as at 2025/01/29)</t>
  </si>
  <si>
    <t>Western Cape: Drakenstein (WC023) - Table C4 Quarterly Budgeted Financial Performance ( Waste management                                   ) for 2nd Quarter ended 31 December 2024 (Figures Finalised as at 2025/01/29)</t>
  </si>
  <si>
    <t>Western Cape: Stellenbosch (WC024) - Table C4 Quarterly Budgeted Financial Performance ( Waste management                                   ) for 2nd Quarter ended 31 December 2024 (Figures Finalised as at 2025/01/29)</t>
  </si>
  <si>
    <t>Western Cape: George (WC044)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</si>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</sst>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1847</v>
      </c>
      <c r="F6" s="22">
        <v>1847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924</v>
      </c>
      <c r="Y6" s="22">
        <v>-924</v>
      </c>
      <c r="Z6" s="23">
        <v>-100</v>
      </c>
      <c r="AA6" s="20">
        <v>1847</v>
      </c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/>
      <c r="P7" s="22"/>
      <c r="Q7" s="22"/>
      <c r="R7" s="22"/>
      <c r="S7" s="22"/>
      <c r="T7" s="22"/>
      <c r="U7" s="22"/>
      <c r="V7" s="22"/>
      <c r="W7" s="22">
        <v>472969</v>
      </c>
      <c r="X7" s="22"/>
      <c r="Y7" s="22">
        <v>472969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/>
      <c r="P8" s="22"/>
      <c r="Q8" s="22"/>
      <c r="R8" s="22"/>
      <c r="S8" s="22"/>
      <c r="T8" s="22"/>
      <c r="U8" s="22"/>
      <c r="V8" s="22"/>
      <c r="W8" s="22">
        <v>-3662925</v>
      </c>
      <c r="X8" s="22">
        <v>-44550</v>
      </c>
      <c r="Y8" s="22">
        <v>-3618375</v>
      </c>
      <c r="Z8" s="23">
        <v>8122.0538720538725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2263513461</v>
      </c>
      <c r="D9" s="20"/>
      <c r="E9" s="21">
        <v>2827088707</v>
      </c>
      <c r="F9" s="22">
        <v>2822088707</v>
      </c>
      <c r="G9" s="22">
        <v>223587918</v>
      </c>
      <c r="H9" s="22">
        <v>228311039</v>
      </c>
      <c r="I9" s="22">
        <v>228836790</v>
      </c>
      <c r="J9" s="22">
        <v>680735747</v>
      </c>
      <c r="K9" s="22">
        <v>244485030</v>
      </c>
      <c r="L9" s="22">
        <v>228179801</v>
      </c>
      <c r="M9" s="22">
        <v>228754413</v>
      </c>
      <c r="N9" s="22">
        <v>701419244</v>
      </c>
      <c r="O9" s="22"/>
      <c r="P9" s="22"/>
      <c r="Q9" s="22"/>
      <c r="R9" s="22"/>
      <c r="S9" s="22"/>
      <c r="T9" s="22"/>
      <c r="U9" s="22"/>
      <c r="V9" s="22"/>
      <c r="W9" s="22">
        <v>1382154991</v>
      </c>
      <c r="X9" s="22">
        <v>1406880681</v>
      </c>
      <c r="Y9" s="22">
        <v>-24725690</v>
      </c>
      <c r="Z9" s="23">
        <v>-1.7574830853761647</v>
      </c>
      <c r="AA9" s="20">
        <v>2822088707</v>
      </c>
    </row>
    <row r="10" spans="1:27" x14ac:dyDescent="0.25">
      <c r="A10" s="19" t="s">
        <v>38</v>
      </c>
      <c r="B10" s="15" t="s">
        <v>32</v>
      </c>
      <c r="C10" s="20">
        <v>1103371</v>
      </c>
      <c r="D10" s="20"/>
      <c r="E10" s="21">
        <v>1440164</v>
      </c>
      <c r="F10" s="22">
        <v>1440164</v>
      </c>
      <c r="G10" s="22">
        <v>195279</v>
      </c>
      <c r="H10" s="22">
        <v>227422</v>
      </c>
      <c r="I10" s="22">
        <v>143316</v>
      </c>
      <c r="J10" s="22">
        <v>566017</v>
      </c>
      <c r="K10" s="22">
        <v>313534</v>
      </c>
      <c r="L10" s="22">
        <v>146537</v>
      </c>
      <c r="M10" s="22">
        <v>15961</v>
      </c>
      <c r="N10" s="22">
        <v>476032</v>
      </c>
      <c r="O10" s="22"/>
      <c r="P10" s="22"/>
      <c r="Q10" s="22"/>
      <c r="R10" s="22"/>
      <c r="S10" s="22"/>
      <c r="T10" s="22"/>
      <c r="U10" s="22"/>
      <c r="V10" s="22"/>
      <c r="W10" s="22">
        <v>1042049</v>
      </c>
      <c r="X10" s="22">
        <v>710832</v>
      </c>
      <c r="Y10" s="22">
        <v>331217</v>
      </c>
      <c r="Z10" s="23">
        <v>46.595679429175952</v>
      </c>
      <c r="AA10" s="20">
        <v>1440164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305618113</v>
      </c>
      <c r="D13" s="20"/>
      <c r="E13" s="21">
        <v>385116204</v>
      </c>
      <c r="F13" s="22">
        <v>385007394</v>
      </c>
      <c r="G13" s="22">
        <v>31284130</v>
      </c>
      <c r="H13" s="22">
        <v>30068966</v>
      </c>
      <c r="I13" s="22">
        <v>31991743</v>
      </c>
      <c r="J13" s="22">
        <v>93344839</v>
      </c>
      <c r="K13" s="22">
        <v>40252709</v>
      </c>
      <c r="L13" s="22">
        <v>41949368</v>
      </c>
      <c r="M13" s="22">
        <v>42050849</v>
      </c>
      <c r="N13" s="22">
        <v>124252926</v>
      </c>
      <c r="O13" s="22"/>
      <c r="P13" s="22"/>
      <c r="Q13" s="22"/>
      <c r="R13" s="22"/>
      <c r="S13" s="22"/>
      <c r="T13" s="22"/>
      <c r="U13" s="22"/>
      <c r="V13" s="22"/>
      <c r="W13" s="22">
        <v>217597765</v>
      </c>
      <c r="X13" s="22">
        <v>193135551</v>
      </c>
      <c r="Y13" s="22">
        <v>24462214</v>
      </c>
      <c r="Z13" s="23">
        <v>12.665826603823966</v>
      </c>
      <c r="AA13" s="20">
        <v>385007394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84914</v>
      </c>
      <c r="F17" s="22">
        <v>84914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/>
      <c r="P17" s="22"/>
      <c r="Q17" s="22"/>
      <c r="R17" s="22"/>
      <c r="S17" s="22"/>
      <c r="T17" s="22"/>
      <c r="U17" s="22"/>
      <c r="V17" s="22"/>
      <c r="W17" s="22">
        <v>169008</v>
      </c>
      <c r="X17" s="22">
        <v>42456</v>
      </c>
      <c r="Y17" s="22">
        <v>126552</v>
      </c>
      <c r="Z17" s="23">
        <v>298.07801017524025</v>
      </c>
      <c r="AA17" s="20">
        <v>84914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1359633</v>
      </c>
      <c r="D19" s="20"/>
      <c r="E19" s="21">
        <v>2225111</v>
      </c>
      <c r="F19" s="22">
        <v>2225111</v>
      </c>
      <c r="G19" s="22">
        <v>163319</v>
      </c>
      <c r="H19" s="22">
        <v>269765</v>
      </c>
      <c r="I19" s="22"/>
      <c r="J19" s="22">
        <v>433084</v>
      </c>
      <c r="K19" s="22">
        <v>29186</v>
      </c>
      <c r="L19" s="22">
        <v>23386</v>
      </c>
      <c r="M19" s="22">
        <v>94062</v>
      </c>
      <c r="N19" s="22">
        <v>146634</v>
      </c>
      <c r="O19" s="22"/>
      <c r="P19" s="22"/>
      <c r="Q19" s="22"/>
      <c r="R19" s="22"/>
      <c r="S19" s="22"/>
      <c r="T19" s="22"/>
      <c r="U19" s="22"/>
      <c r="V19" s="22"/>
      <c r="W19" s="22">
        <v>579718</v>
      </c>
      <c r="X19" s="22">
        <v>959798</v>
      </c>
      <c r="Y19" s="22">
        <v>-380080</v>
      </c>
      <c r="Z19" s="23">
        <v>-39.599999166491287</v>
      </c>
      <c r="AA19" s="20">
        <v>2225111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1049874990</v>
      </c>
      <c r="D25" s="20"/>
      <c r="E25" s="21">
        <v>1119278966</v>
      </c>
      <c r="F25" s="22">
        <v>1119878966</v>
      </c>
      <c r="G25" s="22">
        <v>128263667</v>
      </c>
      <c r="H25" s="22">
        <v>263102775</v>
      </c>
      <c r="I25" s="22">
        <v>369294</v>
      </c>
      <c r="J25" s="22">
        <v>391735736</v>
      </c>
      <c r="K25" s="22">
        <v>26908720</v>
      </c>
      <c r="L25" s="22">
        <v>1387977</v>
      </c>
      <c r="M25" s="22">
        <v>127878694</v>
      </c>
      <c r="N25" s="22">
        <v>156175391</v>
      </c>
      <c r="O25" s="22"/>
      <c r="P25" s="22"/>
      <c r="Q25" s="22"/>
      <c r="R25" s="22"/>
      <c r="S25" s="22"/>
      <c r="T25" s="22"/>
      <c r="U25" s="22"/>
      <c r="V25" s="22"/>
      <c r="W25" s="22">
        <v>547911127</v>
      </c>
      <c r="X25" s="22">
        <v>586940485</v>
      </c>
      <c r="Y25" s="22">
        <v>-39029358</v>
      </c>
      <c r="Z25" s="23">
        <v>-6.6496278579249823</v>
      </c>
      <c r="AA25" s="20">
        <v>1119878966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>
        <v>85608</v>
      </c>
      <c r="L26" s="22">
        <v>86956</v>
      </c>
      <c r="M26" s="22">
        <v>84945</v>
      </c>
      <c r="N26" s="22">
        <v>257509</v>
      </c>
      <c r="O26" s="22"/>
      <c r="P26" s="22"/>
      <c r="Q26" s="22"/>
      <c r="R26" s="22"/>
      <c r="S26" s="22"/>
      <c r="T26" s="22"/>
      <c r="U26" s="22"/>
      <c r="V26" s="22"/>
      <c r="W26" s="22">
        <v>505671</v>
      </c>
      <c r="X26" s="22"/>
      <c r="Y26" s="22">
        <v>505671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2894629</v>
      </c>
      <c r="D28" s="20"/>
      <c r="E28" s="21">
        <v>4417920</v>
      </c>
      <c r="F28" s="22">
        <v>4417920</v>
      </c>
      <c r="G28" s="22">
        <v>687628</v>
      </c>
      <c r="H28" s="22">
        <v>675931</v>
      </c>
      <c r="I28" s="22">
        <v>681063</v>
      </c>
      <c r="J28" s="22">
        <v>2044622</v>
      </c>
      <c r="K28" s="22">
        <v>678533</v>
      </c>
      <c r="L28" s="22">
        <v>673232</v>
      </c>
      <c r="M28" s="22">
        <v>664970</v>
      </c>
      <c r="N28" s="22">
        <v>2016735</v>
      </c>
      <c r="O28" s="22"/>
      <c r="P28" s="22"/>
      <c r="Q28" s="22"/>
      <c r="R28" s="22"/>
      <c r="S28" s="22"/>
      <c r="T28" s="22"/>
      <c r="U28" s="22"/>
      <c r="V28" s="22"/>
      <c r="W28" s="22">
        <v>4061357</v>
      </c>
      <c r="X28" s="22">
        <v>2208960</v>
      </c>
      <c r="Y28" s="22">
        <v>1852397</v>
      </c>
      <c r="Z28" s="23">
        <v>83.858331522526441</v>
      </c>
      <c r="AA28" s="20">
        <v>4417920</v>
      </c>
    </row>
    <row r="29" spans="1:27" x14ac:dyDescent="0.25">
      <c r="A29" s="19" t="s">
        <v>55</v>
      </c>
      <c r="B29" s="15" t="s">
        <v>32</v>
      </c>
      <c r="C29" s="20">
        <v>7479019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>
        <v>81187</v>
      </c>
      <c r="L29" s="22">
        <v>4212</v>
      </c>
      <c r="M29" s="22">
        <v>32448</v>
      </c>
      <c r="N29" s="22">
        <v>117847</v>
      </c>
      <c r="O29" s="22"/>
      <c r="P29" s="22"/>
      <c r="Q29" s="22"/>
      <c r="R29" s="22"/>
      <c r="S29" s="22"/>
      <c r="T29" s="22"/>
      <c r="U29" s="22"/>
      <c r="V29" s="22"/>
      <c r="W29" s="22">
        <v>227089</v>
      </c>
      <c r="X29" s="22">
        <v>2391972</v>
      </c>
      <c r="Y29" s="22">
        <v>-2164883</v>
      </c>
      <c r="Z29" s="23">
        <v>-90.50620157761044</v>
      </c>
      <c r="AA29" s="20">
        <v>4783949</v>
      </c>
    </row>
    <row r="30" spans="1:27" x14ac:dyDescent="0.25">
      <c r="A30" s="19" t="s">
        <v>56</v>
      </c>
      <c r="B30" s="15" t="s">
        <v>32</v>
      </c>
      <c r="C30" s="20">
        <v>6606295</v>
      </c>
      <c r="D30" s="20"/>
      <c r="E30" s="21">
        <v>4094300</v>
      </c>
      <c r="F30" s="22">
        <v>4094400</v>
      </c>
      <c r="G30" s="22">
        <v>341192</v>
      </c>
      <c r="H30" s="22">
        <v>341192</v>
      </c>
      <c r="I30" s="22">
        <v>341192</v>
      </c>
      <c r="J30" s="22">
        <v>1023576</v>
      </c>
      <c r="K30" s="22">
        <v>341192</v>
      </c>
      <c r="L30" s="22">
        <v>341192</v>
      </c>
      <c r="M30" s="22">
        <v>341192</v>
      </c>
      <c r="N30" s="22">
        <v>1023576</v>
      </c>
      <c r="O30" s="22"/>
      <c r="P30" s="22"/>
      <c r="Q30" s="22"/>
      <c r="R30" s="22"/>
      <c r="S30" s="22"/>
      <c r="T30" s="22"/>
      <c r="U30" s="22"/>
      <c r="V30" s="22"/>
      <c r="W30" s="22">
        <v>2047152</v>
      </c>
      <c r="X30" s="22">
        <v>2047166</v>
      </c>
      <c r="Y30" s="22">
        <v>-14</v>
      </c>
      <c r="Z30" s="23"/>
      <c r="AA30" s="20">
        <v>4094400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3641251929</v>
      </c>
      <c r="D32" s="29">
        <f t="shared" ref="D32:Y32" si="0">SUM(D6:D31)</f>
        <v>0</v>
      </c>
      <c r="E32" s="30">
        <f t="shared" si="0"/>
        <v>4348443086</v>
      </c>
      <c r="F32" s="31">
        <f t="shared" si="0"/>
        <v>4343934376</v>
      </c>
      <c r="G32" s="31">
        <f t="shared" si="0"/>
        <v>384710349</v>
      </c>
      <c r="H32" s="31">
        <f t="shared" si="0"/>
        <v>522678537</v>
      </c>
      <c r="I32" s="31">
        <f t="shared" si="0"/>
        <v>261870898</v>
      </c>
      <c r="J32" s="31">
        <f t="shared" si="0"/>
        <v>1169259784</v>
      </c>
      <c r="K32" s="31">
        <f t="shared" si="0"/>
        <v>312532582</v>
      </c>
      <c r="L32" s="31">
        <f t="shared" si="0"/>
        <v>272109364</v>
      </c>
      <c r="M32" s="31">
        <f t="shared" si="0"/>
        <v>399204241</v>
      </c>
      <c r="N32" s="31">
        <f t="shared" si="0"/>
        <v>983846187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2153105971</v>
      </c>
      <c r="X32" s="31">
        <f t="shared" si="0"/>
        <v>2195274275</v>
      </c>
      <c r="Y32" s="31">
        <f t="shared" si="0"/>
        <v>-42168304</v>
      </c>
      <c r="Z32" s="32">
        <f>+IF(X32&lt;&gt;0,+(Y32/X32)*100,0)</f>
        <v>-1.9208672228439427</v>
      </c>
      <c r="AA32" s="29">
        <f>SUM(AA6:AA31)</f>
        <v>4343934376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1154215544</v>
      </c>
      <c r="D34" s="20"/>
      <c r="E34" s="21">
        <v>1408423728</v>
      </c>
      <c r="F34" s="22">
        <v>1417728928</v>
      </c>
      <c r="G34" s="22">
        <v>100380022</v>
      </c>
      <c r="H34" s="22">
        <v>106702748</v>
      </c>
      <c r="I34" s="22">
        <v>111326452</v>
      </c>
      <c r="J34" s="22">
        <v>318409222</v>
      </c>
      <c r="K34" s="22">
        <v>188787167</v>
      </c>
      <c r="L34" s="22">
        <v>51344584</v>
      </c>
      <c r="M34" s="22">
        <v>114017651</v>
      </c>
      <c r="N34" s="22">
        <v>354149402</v>
      </c>
      <c r="O34" s="22"/>
      <c r="P34" s="22"/>
      <c r="Q34" s="22"/>
      <c r="R34" s="22"/>
      <c r="S34" s="22"/>
      <c r="T34" s="22"/>
      <c r="U34" s="22"/>
      <c r="V34" s="22"/>
      <c r="W34" s="22">
        <v>672558624</v>
      </c>
      <c r="X34" s="22">
        <v>711255144</v>
      </c>
      <c r="Y34" s="22">
        <v>-38696520</v>
      </c>
      <c r="Z34" s="23">
        <v>-5.4405961526515156</v>
      </c>
      <c r="AA34" s="20">
        <v>1417728928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107639540</v>
      </c>
      <c r="D37" s="20"/>
      <c r="E37" s="21">
        <v>119016540</v>
      </c>
      <c r="F37" s="22">
        <v>120640475</v>
      </c>
      <c r="G37" s="22">
        <v>3122729</v>
      </c>
      <c r="H37" s="22">
        <v>9655434</v>
      </c>
      <c r="I37" s="22">
        <v>10696617</v>
      </c>
      <c r="J37" s="22">
        <v>23474780</v>
      </c>
      <c r="K37" s="22">
        <v>6934715</v>
      </c>
      <c r="L37" s="22">
        <v>8110644</v>
      </c>
      <c r="M37" s="22">
        <v>7143972</v>
      </c>
      <c r="N37" s="22">
        <v>22189331</v>
      </c>
      <c r="O37" s="22"/>
      <c r="P37" s="22"/>
      <c r="Q37" s="22"/>
      <c r="R37" s="22"/>
      <c r="S37" s="22"/>
      <c r="T37" s="22"/>
      <c r="U37" s="22"/>
      <c r="V37" s="22"/>
      <c r="W37" s="22">
        <v>45664111</v>
      </c>
      <c r="X37" s="22">
        <v>58765438</v>
      </c>
      <c r="Y37" s="22">
        <v>-13101327</v>
      </c>
      <c r="Z37" s="23">
        <v>-22.29427269818018</v>
      </c>
      <c r="AA37" s="20">
        <v>120640475</v>
      </c>
    </row>
    <row r="38" spans="1:27" x14ac:dyDescent="0.25">
      <c r="A38" s="19" t="s">
        <v>64</v>
      </c>
      <c r="B38" s="15" t="s">
        <v>32</v>
      </c>
      <c r="C38" s="20">
        <v>391397213</v>
      </c>
      <c r="D38" s="20"/>
      <c r="E38" s="21">
        <v>557991261</v>
      </c>
      <c r="F38" s="22">
        <v>557991261</v>
      </c>
      <c r="G38" s="22">
        <v>617587</v>
      </c>
      <c r="H38" s="22">
        <v>1838254</v>
      </c>
      <c r="I38" s="22">
        <v>39032983</v>
      </c>
      <c r="J38" s="22">
        <v>41488824</v>
      </c>
      <c r="K38" s="22">
        <v>1228868</v>
      </c>
      <c r="L38" s="22">
        <v>3976176</v>
      </c>
      <c r="M38" s="22">
        <v>36282983</v>
      </c>
      <c r="N38" s="22">
        <v>41488027</v>
      </c>
      <c r="O38" s="22"/>
      <c r="P38" s="22"/>
      <c r="Q38" s="22"/>
      <c r="R38" s="22"/>
      <c r="S38" s="22"/>
      <c r="T38" s="22"/>
      <c r="U38" s="22"/>
      <c r="V38" s="22"/>
      <c r="W38" s="22">
        <v>82976851</v>
      </c>
      <c r="X38" s="22">
        <v>272002874</v>
      </c>
      <c r="Y38" s="22">
        <v>-189026023</v>
      </c>
      <c r="Z38" s="23">
        <v>-69.494127109848108</v>
      </c>
      <c r="AA38" s="20">
        <v>557991261</v>
      </c>
    </row>
    <row r="39" spans="1:27" x14ac:dyDescent="0.25">
      <c r="A39" s="19" t="s">
        <v>65</v>
      </c>
      <c r="B39" s="15" t="s">
        <v>32</v>
      </c>
      <c r="C39" s="20">
        <v>122113705</v>
      </c>
      <c r="D39" s="20"/>
      <c r="E39" s="21">
        <v>132213939</v>
      </c>
      <c r="F39" s="22">
        <v>138671093</v>
      </c>
      <c r="G39" s="22">
        <v>10446226</v>
      </c>
      <c r="H39" s="22">
        <v>15949333</v>
      </c>
      <c r="I39" s="22">
        <v>17780092</v>
      </c>
      <c r="J39" s="22">
        <v>44175651</v>
      </c>
      <c r="K39" s="22">
        <v>16824916</v>
      </c>
      <c r="L39" s="22">
        <v>14068047</v>
      </c>
      <c r="M39" s="22">
        <v>14177805</v>
      </c>
      <c r="N39" s="22">
        <v>45070768</v>
      </c>
      <c r="O39" s="22"/>
      <c r="P39" s="22"/>
      <c r="Q39" s="22"/>
      <c r="R39" s="22"/>
      <c r="S39" s="22"/>
      <c r="T39" s="22"/>
      <c r="U39" s="22"/>
      <c r="V39" s="22"/>
      <c r="W39" s="22">
        <v>89246419</v>
      </c>
      <c r="X39" s="22">
        <v>69335421</v>
      </c>
      <c r="Y39" s="22">
        <v>19910998</v>
      </c>
      <c r="Z39" s="23">
        <v>28.71692089386751</v>
      </c>
      <c r="AA39" s="20">
        <v>138671093</v>
      </c>
    </row>
    <row r="40" spans="1:27" x14ac:dyDescent="0.25">
      <c r="A40" s="19" t="s">
        <v>40</v>
      </c>
      <c r="B40" s="15" t="s">
        <v>32</v>
      </c>
      <c r="C40" s="20">
        <v>90434609</v>
      </c>
      <c r="D40" s="20"/>
      <c r="E40" s="21">
        <v>34815352</v>
      </c>
      <c r="F40" s="22">
        <v>34815352</v>
      </c>
      <c r="G40" s="22">
        <v>46125</v>
      </c>
      <c r="H40" s="22">
        <v>1043276</v>
      </c>
      <c r="I40" s="22">
        <v>542582</v>
      </c>
      <c r="J40" s="22">
        <v>1631983</v>
      </c>
      <c r="K40" s="22">
        <v>542461</v>
      </c>
      <c r="L40" s="22">
        <v>541073</v>
      </c>
      <c r="M40" s="22">
        <v>13452308</v>
      </c>
      <c r="N40" s="22">
        <v>14535842</v>
      </c>
      <c r="O40" s="22"/>
      <c r="P40" s="22"/>
      <c r="Q40" s="22"/>
      <c r="R40" s="22"/>
      <c r="S40" s="22"/>
      <c r="T40" s="22"/>
      <c r="U40" s="22"/>
      <c r="V40" s="22"/>
      <c r="W40" s="22">
        <v>16167825</v>
      </c>
      <c r="X40" s="22">
        <v>11139651</v>
      </c>
      <c r="Y40" s="22">
        <v>5028174</v>
      </c>
      <c r="Z40" s="23">
        <v>45.137625945372974</v>
      </c>
      <c r="AA40" s="20">
        <v>34815352</v>
      </c>
    </row>
    <row r="41" spans="1:27" x14ac:dyDescent="0.25">
      <c r="A41" s="19" t="s">
        <v>66</v>
      </c>
      <c r="B41" s="15" t="s">
        <v>32</v>
      </c>
      <c r="C41" s="20">
        <v>587901072</v>
      </c>
      <c r="D41" s="20"/>
      <c r="E41" s="21">
        <v>584387920</v>
      </c>
      <c r="F41" s="22">
        <v>567866920</v>
      </c>
      <c r="G41" s="22">
        <v>13826997</v>
      </c>
      <c r="H41" s="22">
        <v>30397549</v>
      </c>
      <c r="I41" s="22">
        <v>49279433</v>
      </c>
      <c r="J41" s="22">
        <v>93503979</v>
      </c>
      <c r="K41" s="22">
        <v>68277598</v>
      </c>
      <c r="L41" s="22">
        <v>45021501</v>
      </c>
      <c r="M41" s="22">
        <v>58110225</v>
      </c>
      <c r="N41" s="22">
        <v>171409324</v>
      </c>
      <c r="O41" s="22"/>
      <c r="P41" s="22"/>
      <c r="Q41" s="22"/>
      <c r="R41" s="22"/>
      <c r="S41" s="22"/>
      <c r="T41" s="22"/>
      <c r="U41" s="22"/>
      <c r="V41" s="22"/>
      <c r="W41" s="22">
        <v>264913303</v>
      </c>
      <c r="X41" s="22">
        <v>283085354</v>
      </c>
      <c r="Y41" s="22">
        <v>-18172051</v>
      </c>
      <c r="Z41" s="23">
        <v>-6.4192833515505709</v>
      </c>
      <c r="AA41" s="20">
        <v>567866920</v>
      </c>
    </row>
    <row r="42" spans="1:27" x14ac:dyDescent="0.25">
      <c r="A42" s="19" t="s">
        <v>67</v>
      </c>
      <c r="B42" s="15" t="s">
        <v>32</v>
      </c>
      <c r="C42" s="20">
        <v>2394279</v>
      </c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2397612</v>
      </c>
      <c r="Y42" s="22">
        <v>-2397612</v>
      </c>
      <c r="Z42" s="23">
        <v>-100</v>
      </c>
      <c r="AA42" s="20">
        <v>4795227</v>
      </c>
    </row>
    <row r="43" spans="1:27" x14ac:dyDescent="0.25">
      <c r="A43" s="19" t="s">
        <v>68</v>
      </c>
      <c r="B43" s="15" t="s">
        <v>32</v>
      </c>
      <c r="C43" s="20">
        <v>339159274</v>
      </c>
      <c r="D43" s="20"/>
      <c r="E43" s="21">
        <v>34643539</v>
      </c>
      <c r="F43" s="22">
        <v>34643539</v>
      </c>
      <c r="G43" s="22">
        <v>4296981</v>
      </c>
      <c r="H43" s="22">
        <v>2185622</v>
      </c>
      <c r="I43" s="22">
        <v>2038749</v>
      </c>
      <c r="J43" s="22">
        <v>8521352</v>
      </c>
      <c r="K43" s="22">
        <v>5073519</v>
      </c>
      <c r="L43" s="22">
        <v>3804679</v>
      </c>
      <c r="M43" s="22">
        <v>2118386</v>
      </c>
      <c r="N43" s="22">
        <v>10996584</v>
      </c>
      <c r="O43" s="22"/>
      <c r="P43" s="22"/>
      <c r="Q43" s="22"/>
      <c r="R43" s="22"/>
      <c r="S43" s="22"/>
      <c r="T43" s="22"/>
      <c r="U43" s="22"/>
      <c r="V43" s="22"/>
      <c r="W43" s="22">
        <v>19517936</v>
      </c>
      <c r="X43" s="22">
        <v>20577186</v>
      </c>
      <c r="Y43" s="22">
        <v>-1059250</v>
      </c>
      <c r="Z43" s="23">
        <v>-5.1476912343602281</v>
      </c>
      <c r="AA43" s="20">
        <v>34643539</v>
      </c>
    </row>
    <row r="44" spans="1:27" x14ac:dyDescent="0.25">
      <c r="A44" s="19" t="s">
        <v>69</v>
      </c>
      <c r="B44" s="15" t="s">
        <v>32</v>
      </c>
      <c r="C44" s="20">
        <v>168848914</v>
      </c>
      <c r="D44" s="20"/>
      <c r="E44" s="21">
        <v>186136071</v>
      </c>
      <c r="F44" s="22">
        <v>187510208</v>
      </c>
      <c r="G44" s="22">
        <v>7232089</v>
      </c>
      <c r="H44" s="22">
        <v>10863715</v>
      </c>
      <c r="I44" s="22">
        <v>10242874</v>
      </c>
      <c r="J44" s="22">
        <v>28338678</v>
      </c>
      <c r="K44" s="22">
        <v>17141420</v>
      </c>
      <c r="L44" s="22">
        <v>15273867</v>
      </c>
      <c r="M44" s="22">
        <v>14617796</v>
      </c>
      <c r="N44" s="22">
        <v>47033083</v>
      </c>
      <c r="O44" s="22"/>
      <c r="P44" s="22"/>
      <c r="Q44" s="22"/>
      <c r="R44" s="22"/>
      <c r="S44" s="22"/>
      <c r="T44" s="22"/>
      <c r="U44" s="22"/>
      <c r="V44" s="22"/>
      <c r="W44" s="22">
        <v>75371761</v>
      </c>
      <c r="X44" s="22">
        <v>91786537</v>
      </c>
      <c r="Y44" s="22">
        <v>-16414776</v>
      </c>
      <c r="Z44" s="23">
        <v>-17.883642347243146</v>
      </c>
      <c r="AA44" s="20">
        <v>187510208</v>
      </c>
    </row>
    <row r="45" spans="1:27" x14ac:dyDescent="0.25">
      <c r="A45" s="19" t="s">
        <v>70</v>
      </c>
      <c r="B45" s="15" t="s">
        <v>32</v>
      </c>
      <c r="C45" s="20">
        <v>2301401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>
        <v>113900</v>
      </c>
      <c r="L46" s="22"/>
      <c r="M46" s="22"/>
      <c r="N46" s="22">
        <v>113900</v>
      </c>
      <c r="O46" s="22"/>
      <c r="P46" s="22"/>
      <c r="Q46" s="22"/>
      <c r="R46" s="22"/>
      <c r="S46" s="22"/>
      <c r="T46" s="22"/>
      <c r="U46" s="22"/>
      <c r="V46" s="22"/>
      <c r="W46" s="22">
        <v>113900</v>
      </c>
      <c r="X46" s="22"/>
      <c r="Y46" s="22">
        <v>113900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2958269572</v>
      </c>
      <c r="D47" s="29">
        <f t="shared" ref="D47:Y47" si="1">SUM(D34:D46)</f>
        <v>0</v>
      </c>
      <c r="E47" s="30">
        <f t="shared" si="1"/>
        <v>3062423577</v>
      </c>
      <c r="F47" s="31">
        <f t="shared" si="1"/>
        <v>3064663003</v>
      </c>
      <c r="G47" s="31">
        <f t="shared" si="1"/>
        <v>139968756</v>
      </c>
      <c r="H47" s="31">
        <f t="shared" si="1"/>
        <v>178635931</v>
      </c>
      <c r="I47" s="31">
        <f t="shared" si="1"/>
        <v>240939782</v>
      </c>
      <c r="J47" s="31">
        <f t="shared" si="1"/>
        <v>559544469</v>
      </c>
      <c r="K47" s="31">
        <f t="shared" si="1"/>
        <v>304924564</v>
      </c>
      <c r="L47" s="31">
        <f t="shared" si="1"/>
        <v>142140571</v>
      </c>
      <c r="M47" s="31">
        <f t="shared" si="1"/>
        <v>259921126</v>
      </c>
      <c r="N47" s="31">
        <f t="shared" si="1"/>
        <v>706986261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1266530730</v>
      </c>
      <c r="X47" s="31">
        <f t="shared" si="1"/>
        <v>1520345217</v>
      </c>
      <c r="Y47" s="31">
        <f t="shared" si="1"/>
        <v>-253814487</v>
      </c>
      <c r="Z47" s="32">
        <f>+IF(X47&lt;&gt;0,+(Y47/X47)*100,0)</f>
        <v>-16.69452991083406</v>
      </c>
      <c r="AA47" s="29">
        <f>SUM(AA34:AA46)</f>
        <v>3064663003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682982357</v>
      </c>
      <c r="D48" s="39">
        <f t="shared" si="2"/>
        <v>0</v>
      </c>
      <c r="E48" s="40">
        <f t="shared" si="2"/>
        <v>1286019509</v>
      </c>
      <c r="F48" s="41">
        <f t="shared" si="2"/>
        <v>1279271373</v>
      </c>
      <c r="G48" s="41">
        <f t="shared" si="2"/>
        <v>244741593</v>
      </c>
      <c r="H48" s="41">
        <f t="shared" si="2"/>
        <v>344042606</v>
      </c>
      <c r="I48" s="41">
        <f t="shared" si="2"/>
        <v>20931116</v>
      </c>
      <c r="J48" s="41">
        <f t="shared" si="2"/>
        <v>609715315</v>
      </c>
      <c r="K48" s="41">
        <f t="shared" si="2"/>
        <v>7608018</v>
      </c>
      <c r="L48" s="41">
        <f t="shared" si="2"/>
        <v>129968793</v>
      </c>
      <c r="M48" s="41">
        <f t="shared" si="2"/>
        <v>139283115</v>
      </c>
      <c r="N48" s="41">
        <f t="shared" si="2"/>
        <v>276859926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886575241</v>
      </c>
      <c r="X48" s="41">
        <f t="shared" si="2"/>
        <v>674929058</v>
      </c>
      <c r="Y48" s="41">
        <f t="shared" si="2"/>
        <v>211646183</v>
      </c>
      <c r="Z48" s="42">
        <f>+IF(X48&lt;&gt;0,+(Y48/X48)*100,0)</f>
        <v>31.358285806683995</v>
      </c>
      <c r="AA48" s="39">
        <f>+AA32-AA47</f>
        <v>1279271373</v>
      </c>
    </row>
    <row r="49" spans="1:27" x14ac:dyDescent="0.25">
      <c r="A49" s="43" t="s">
        <v>74</v>
      </c>
      <c r="B49" s="15" t="s">
        <v>32</v>
      </c>
      <c r="C49" s="20">
        <v>70827710</v>
      </c>
      <c r="D49" s="20"/>
      <c r="E49" s="21">
        <v>105763043</v>
      </c>
      <c r="F49" s="22">
        <v>105763043</v>
      </c>
      <c r="G49" s="22">
        <v>108569</v>
      </c>
      <c r="H49" s="22">
        <v>-108569</v>
      </c>
      <c r="I49" s="22">
        <v>4413421</v>
      </c>
      <c r="J49" s="22">
        <v>4413421</v>
      </c>
      <c r="K49" s="22">
        <v>10741216</v>
      </c>
      <c r="L49" s="22">
        <v>2087524</v>
      </c>
      <c r="M49" s="22">
        <v>15518800</v>
      </c>
      <c r="N49" s="22">
        <v>28347540</v>
      </c>
      <c r="O49" s="22"/>
      <c r="P49" s="22"/>
      <c r="Q49" s="22"/>
      <c r="R49" s="22"/>
      <c r="S49" s="22"/>
      <c r="T49" s="22"/>
      <c r="U49" s="22"/>
      <c r="V49" s="22"/>
      <c r="W49" s="22">
        <v>32760961</v>
      </c>
      <c r="X49" s="22">
        <v>50972622</v>
      </c>
      <c r="Y49" s="22">
        <v>-18211661</v>
      </c>
      <c r="Z49" s="23">
        <v>-35.728319018001471</v>
      </c>
      <c r="AA49" s="20">
        <v>105763043</v>
      </c>
    </row>
    <row r="50" spans="1:27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758946880</v>
      </c>
      <c r="D51" s="48">
        <f t="shared" si="3"/>
        <v>0</v>
      </c>
      <c r="E51" s="49">
        <f t="shared" si="3"/>
        <v>1391782552</v>
      </c>
      <c r="F51" s="50">
        <f t="shared" si="3"/>
        <v>1385034416</v>
      </c>
      <c r="G51" s="50">
        <f t="shared" si="3"/>
        <v>244850162</v>
      </c>
      <c r="H51" s="50">
        <f t="shared" si="3"/>
        <v>343934037</v>
      </c>
      <c r="I51" s="50">
        <f t="shared" si="3"/>
        <v>25344537</v>
      </c>
      <c r="J51" s="50">
        <f t="shared" si="3"/>
        <v>614128736</v>
      </c>
      <c r="K51" s="50">
        <f t="shared" si="3"/>
        <v>18349234</v>
      </c>
      <c r="L51" s="50">
        <f t="shared" si="3"/>
        <v>132056317</v>
      </c>
      <c r="M51" s="50">
        <f t="shared" si="3"/>
        <v>154801915</v>
      </c>
      <c r="N51" s="50">
        <f t="shared" si="3"/>
        <v>305207466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919336202</v>
      </c>
      <c r="X51" s="50">
        <f t="shared" si="3"/>
        <v>725901680</v>
      </c>
      <c r="Y51" s="50">
        <f t="shared" si="3"/>
        <v>193434522</v>
      </c>
      <c r="Z51" s="51">
        <f>+IF(X51&lt;&gt;0,+(Y51/X51)*100,0)</f>
        <v>26.64748234223676</v>
      </c>
      <c r="AA51" s="48">
        <f>SUM(AA48:AA50)</f>
        <v>1385034416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758946880</v>
      </c>
      <c r="D53" s="54">
        <f>+D51-D52</f>
        <v>0</v>
      </c>
      <c r="E53" s="55">
        <f t="shared" si="4"/>
        <v>1391782552</v>
      </c>
      <c r="F53" s="56">
        <f t="shared" si="4"/>
        <v>1385034416</v>
      </c>
      <c r="G53" s="56">
        <f t="shared" si="4"/>
        <v>244850162</v>
      </c>
      <c r="H53" s="56">
        <f t="shared" si="4"/>
        <v>343934037</v>
      </c>
      <c r="I53" s="56">
        <f t="shared" si="4"/>
        <v>25344537</v>
      </c>
      <c r="J53" s="56">
        <f t="shared" si="4"/>
        <v>614128736</v>
      </c>
      <c r="K53" s="56">
        <f t="shared" si="4"/>
        <v>18349234</v>
      </c>
      <c r="L53" s="56">
        <f t="shared" si="4"/>
        <v>132056317</v>
      </c>
      <c r="M53" s="56">
        <f t="shared" si="4"/>
        <v>154801915</v>
      </c>
      <c r="N53" s="56">
        <f t="shared" si="4"/>
        <v>305207466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919336202</v>
      </c>
      <c r="X53" s="56">
        <f t="shared" si="4"/>
        <v>725901680</v>
      </c>
      <c r="Y53" s="56">
        <f t="shared" si="4"/>
        <v>193434522</v>
      </c>
      <c r="Z53" s="57">
        <f>+IF(X53&lt;&gt;0,+(Y53/X53)*100,0)</f>
        <v>26.64748234223676</v>
      </c>
      <c r="AA53" s="54">
        <f>+AA51-AA52</f>
        <v>1385034416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758946880</v>
      </c>
      <c r="D56" s="48">
        <f>SUM(D53:D55)</f>
        <v>0</v>
      </c>
      <c r="E56" s="49">
        <f t="shared" si="5"/>
        <v>1391782552</v>
      </c>
      <c r="F56" s="50">
        <f t="shared" si="5"/>
        <v>1385034416</v>
      </c>
      <c r="G56" s="50">
        <f t="shared" si="5"/>
        <v>244850162</v>
      </c>
      <c r="H56" s="50">
        <f t="shared" si="5"/>
        <v>343934037</v>
      </c>
      <c r="I56" s="50">
        <f t="shared" si="5"/>
        <v>25344537</v>
      </c>
      <c r="J56" s="50">
        <f t="shared" si="5"/>
        <v>614128736</v>
      </c>
      <c r="K56" s="50">
        <f t="shared" si="5"/>
        <v>18349234</v>
      </c>
      <c r="L56" s="50">
        <f t="shared" si="5"/>
        <v>132056317</v>
      </c>
      <c r="M56" s="50">
        <f t="shared" si="5"/>
        <v>154801915</v>
      </c>
      <c r="N56" s="50">
        <f t="shared" si="5"/>
        <v>305207466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919336202</v>
      </c>
      <c r="X56" s="50">
        <f t="shared" si="5"/>
        <v>725901680</v>
      </c>
      <c r="Y56" s="50">
        <f t="shared" si="5"/>
        <v>193434522</v>
      </c>
      <c r="Z56" s="51">
        <f>+IF(X56&lt;&gt;0,+(Y56/X56)*100,0)</f>
        <v>26.64748234223676</v>
      </c>
      <c r="AA56" s="48">
        <f>SUM(AA53:AA55)</f>
        <v>1385034416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758946880</v>
      </c>
      <c r="D59" s="65">
        <f>SUM(D56:D58)</f>
        <v>0</v>
      </c>
      <c r="E59" s="66">
        <f t="shared" si="6"/>
        <v>1391782552</v>
      </c>
      <c r="F59" s="67">
        <f t="shared" si="6"/>
        <v>1385034416</v>
      </c>
      <c r="G59" s="67">
        <f t="shared" si="6"/>
        <v>244850162</v>
      </c>
      <c r="H59" s="67">
        <f t="shared" si="6"/>
        <v>343934037</v>
      </c>
      <c r="I59" s="67">
        <f t="shared" si="6"/>
        <v>25344537</v>
      </c>
      <c r="J59" s="67">
        <f t="shared" si="6"/>
        <v>614128736</v>
      </c>
      <c r="K59" s="67">
        <f t="shared" si="6"/>
        <v>18349234</v>
      </c>
      <c r="L59" s="67">
        <f t="shared" si="6"/>
        <v>132056317</v>
      </c>
      <c r="M59" s="67">
        <f t="shared" si="6"/>
        <v>154801915</v>
      </c>
      <c r="N59" s="67">
        <f t="shared" si="6"/>
        <v>305207466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919336202</v>
      </c>
      <c r="X59" s="67">
        <f t="shared" si="6"/>
        <v>725901680</v>
      </c>
      <c r="Y59" s="67">
        <f t="shared" si="6"/>
        <v>193434522</v>
      </c>
      <c r="Z59" s="68">
        <f>+IF(X59&lt;&gt;0,+(Y59/X59)*100,0)</f>
        <v>26.64748234223676</v>
      </c>
      <c r="AA59" s="65">
        <f>SUM(AA56:AA58)</f>
        <v>1385034416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>
        <v>12399294</v>
      </c>
      <c r="L9" s="22">
        <v>12336746</v>
      </c>
      <c r="M9" s="22">
        <v>12318845</v>
      </c>
      <c r="N9" s="22">
        <v>37054885</v>
      </c>
      <c r="O9" s="22"/>
      <c r="P9" s="22"/>
      <c r="Q9" s="22"/>
      <c r="R9" s="22"/>
      <c r="S9" s="22"/>
      <c r="T9" s="22"/>
      <c r="U9" s="22"/>
      <c r="V9" s="22"/>
      <c r="W9" s="22">
        <v>75439099</v>
      </c>
      <c r="X9" s="22">
        <v>76610478</v>
      </c>
      <c r="Y9" s="22">
        <v>-1171379</v>
      </c>
      <c r="Z9" s="23">
        <v>-1.5290062542097702</v>
      </c>
      <c r="AA9" s="20">
        <v>153220960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>
        <v>5983254</v>
      </c>
      <c r="L13" s="22">
        <v>6055237</v>
      </c>
      <c r="M13" s="22">
        <v>6018514</v>
      </c>
      <c r="N13" s="22">
        <v>18057005</v>
      </c>
      <c r="O13" s="22"/>
      <c r="P13" s="22"/>
      <c r="Q13" s="22"/>
      <c r="R13" s="22"/>
      <c r="S13" s="22"/>
      <c r="T13" s="22"/>
      <c r="U13" s="22"/>
      <c r="V13" s="22"/>
      <c r="W13" s="22">
        <v>35794222</v>
      </c>
      <c r="X13" s="22">
        <v>20226252</v>
      </c>
      <c r="Y13" s="22">
        <v>15567970</v>
      </c>
      <c r="Z13" s="23">
        <v>76.969129030924762</v>
      </c>
      <c r="AA13" s="20">
        <v>40452515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18382548</v>
      </c>
      <c r="L32" s="31">
        <f t="shared" si="0"/>
        <v>18391983</v>
      </c>
      <c r="M32" s="31">
        <f t="shared" si="0"/>
        <v>18337359</v>
      </c>
      <c r="N32" s="31">
        <f t="shared" si="0"/>
        <v>55111890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111233321</v>
      </c>
      <c r="X32" s="31">
        <f t="shared" si="0"/>
        <v>96836730</v>
      </c>
      <c r="Y32" s="31">
        <f t="shared" si="0"/>
        <v>14396591</v>
      </c>
      <c r="Z32" s="32">
        <f>+IF(X32&lt;&gt;0,+(Y32/X32)*100,0)</f>
        <v>14.86687024644471</v>
      </c>
      <c r="AA32" s="29">
        <f>SUM(AA6:AA31)</f>
        <v>193673475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>
        <v>6802072</v>
      </c>
      <c r="L34" s="22">
        <v>6926670</v>
      </c>
      <c r="M34" s="22">
        <v>6971272</v>
      </c>
      <c r="N34" s="22">
        <v>20700014</v>
      </c>
      <c r="O34" s="22"/>
      <c r="P34" s="22"/>
      <c r="Q34" s="22"/>
      <c r="R34" s="22"/>
      <c r="S34" s="22"/>
      <c r="T34" s="22"/>
      <c r="U34" s="22"/>
      <c r="V34" s="22"/>
      <c r="W34" s="22">
        <v>45297609</v>
      </c>
      <c r="X34" s="22">
        <v>46195638</v>
      </c>
      <c r="Y34" s="22">
        <v>-898029</v>
      </c>
      <c r="Z34" s="23">
        <v>-1.9439692552790373</v>
      </c>
      <c r="AA34" s="20">
        <v>92391109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>
        <v>21740</v>
      </c>
      <c r="M37" s="22"/>
      <c r="N37" s="22">
        <v>21740</v>
      </c>
      <c r="O37" s="22"/>
      <c r="P37" s="22"/>
      <c r="Q37" s="22"/>
      <c r="R37" s="22"/>
      <c r="S37" s="22"/>
      <c r="T37" s="22"/>
      <c r="U37" s="22"/>
      <c r="V37" s="22"/>
      <c r="W37" s="22">
        <v>-160960</v>
      </c>
      <c r="X37" s="22">
        <v>3180006</v>
      </c>
      <c r="Y37" s="22">
        <v>-3340966</v>
      </c>
      <c r="Z37" s="23">
        <v>-105.06162566988868</v>
      </c>
      <c r="AA37" s="20">
        <v>6360000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25375764</v>
      </c>
      <c r="Y38" s="22">
        <v>-25375764</v>
      </c>
      <c r="Z38" s="23">
        <v>-100</v>
      </c>
      <c r="AA38" s="20">
        <v>50751525</v>
      </c>
    </row>
    <row r="39" spans="1:27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>
        <v>283078</v>
      </c>
      <c r="L43" s="22">
        <v>457975</v>
      </c>
      <c r="M43" s="22">
        <v>242532</v>
      </c>
      <c r="N43" s="22">
        <v>983585</v>
      </c>
      <c r="O43" s="22"/>
      <c r="P43" s="22"/>
      <c r="Q43" s="22"/>
      <c r="R43" s="22"/>
      <c r="S43" s="22"/>
      <c r="T43" s="22"/>
      <c r="U43" s="22"/>
      <c r="V43" s="22"/>
      <c r="W43" s="22">
        <v>1228564</v>
      </c>
      <c r="X43" s="22"/>
      <c r="Y43" s="22">
        <v>1228564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>
        <v>56965</v>
      </c>
      <c r="L44" s="22">
        <v>1324617</v>
      </c>
      <c r="M44" s="22">
        <v>1882361</v>
      </c>
      <c r="N44" s="22">
        <v>3263943</v>
      </c>
      <c r="O44" s="22"/>
      <c r="P44" s="22"/>
      <c r="Q44" s="22"/>
      <c r="R44" s="22"/>
      <c r="S44" s="22"/>
      <c r="T44" s="22"/>
      <c r="U44" s="22"/>
      <c r="V44" s="22"/>
      <c r="W44" s="22">
        <v>4735826</v>
      </c>
      <c r="X44" s="22">
        <v>16642026</v>
      </c>
      <c r="Y44" s="22">
        <v>-11906200</v>
      </c>
      <c r="Z44" s="23">
        <v>-71.542971991511124</v>
      </c>
      <c r="AA44" s="20">
        <v>33284010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7142115</v>
      </c>
      <c r="L47" s="31">
        <f t="shared" si="1"/>
        <v>8731002</v>
      </c>
      <c r="M47" s="31">
        <f t="shared" si="1"/>
        <v>9096165</v>
      </c>
      <c r="N47" s="31">
        <f t="shared" si="1"/>
        <v>24969282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51101039</v>
      </c>
      <c r="X47" s="31">
        <f t="shared" si="1"/>
        <v>91393434</v>
      </c>
      <c r="Y47" s="31">
        <f t="shared" si="1"/>
        <v>-40292395</v>
      </c>
      <c r="Z47" s="32">
        <f>+IF(X47&lt;&gt;0,+(Y47/X47)*100,0)</f>
        <v>-44.086750258229713</v>
      </c>
      <c r="AA47" s="29">
        <f>SUM(AA34:AA46)</f>
        <v>182786644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11240433</v>
      </c>
      <c r="L48" s="41">
        <f t="shared" si="2"/>
        <v>9660981</v>
      </c>
      <c r="M48" s="41">
        <f t="shared" si="2"/>
        <v>9241194</v>
      </c>
      <c r="N48" s="41">
        <f t="shared" si="2"/>
        <v>30142608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60132282</v>
      </c>
      <c r="X48" s="41">
        <f t="shared" si="2"/>
        <v>5443296</v>
      </c>
      <c r="Y48" s="41">
        <f t="shared" si="2"/>
        <v>54688986</v>
      </c>
      <c r="Z48" s="42">
        <f>+IF(X48&lt;&gt;0,+(Y48/X48)*100,0)</f>
        <v>1004.7035105200968</v>
      </c>
      <c r="AA48" s="39">
        <f>+AA32-AA47</f>
        <v>10886831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11240433</v>
      </c>
      <c r="L51" s="50">
        <f t="shared" si="3"/>
        <v>9660981</v>
      </c>
      <c r="M51" s="50">
        <f t="shared" si="3"/>
        <v>9241194</v>
      </c>
      <c r="N51" s="50">
        <f t="shared" si="3"/>
        <v>30142608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60132282</v>
      </c>
      <c r="X51" s="50">
        <f t="shared" si="3"/>
        <v>5443296</v>
      </c>
      <c r="Y51" s="50">
        <f t="shared" si="3"/>
        <v>54688986</v>
      </c>
      <c r="Z51" s="51">
        <f>+IF(X51&lt;&gt;0,+(Y51/X51)*100,0)</f>
        <v>1004.7035105200968</v>
      </c>
      <c r="AA51" s="48">
        <f>SUM(AA48:AA50)</f>
        <v>10886831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11240433</v>
      </c>
      <c r="L53" s="56">
        <f t="shared" si="4"/>
        <v>9660981</v>
      </c>
      <c r="M53" s="56">
        <f t="shared" si="4"/>
        <v>9241194</v>
      </c>
      <c r="N53" s="56">
        <f t="shared" si="4"/>
        <v>30142608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60132282</v>
      </c>
      <c r="X53" s="56">
        <f t="shared" si="4"/>
        <v>5443296</v>
      </c>
      <c r="Y53" s="56">
        <f t="shared" si="4"/>
        <v>54688986</v>
      </c>
      <c r="Z53" s="57">
        <f>+IF(X53&lt;&gt;0,+(Y53/X53)*100,0)</f>
        <v>1004.7035105200968</v>
      </c>
      <c r="AA53" s="54">
        <f>+AA51-AA52</f>
        <v>10886831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11240433</v>
      </c>
      <c r="L56" s="50">
        <f t="shared" si="5"/>
        <v>9660981</v>
      </c>
      <c r="M56" s="50">
        <f t="shared" si="5"/>
        <v>9241194</v>
      </c>
      <c r="N56" s="50">
        <f t="shared" si="5"/>
        <v>30142608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60132282</v>
      </c>
      <c r="X56" s="50">
        <f t="shared" si="5"/>
        <v>5443296</v>
      </c>
      <c r="Y56" s="50">
        <f t="shared" si="5"/>
        <v>54688986</v>
      </c>
      <c r="Z56" s="51">
        <f>+IF(X56&lt;&gt;0,+(Y56/X56)*100,0)</f>
        <v>1004.7035105200968</v>
      </c>
      <c r="AA56" s="48">
        <f>SUM(AA53:AA55)</f>
        <v>10886831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11240433</v>
      </c>
      <c r="L59" s="67">
        <f t="shared" si="6"/>
        <v>9660981</v>
      </c>
      <c r="M59" s="67">
        <f t="shared" si="6"/>
        <v>9241194</v>
      </c>
      <c r="N59" s="67">
        <f t="shared" si="6"/>
        <v>30142608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60132282</v>
      </c>
      <c r="X59" s="67">
        <f t="shared" si="6"/>
        <v>5443296</v>
      </c>
      <c r="Y59" s="67">
        <f t="shared" si="6"/>
        <v>54688986</v>
      </c>
      <c r="Z59" s="68">
        <f>+IF(X59&lt;&gt;0,+(Y59/X59)*100,0)</f>
        <v>1004.7035105200968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>
        <v>16912750</v>
      </c>
      <c r="L9" s="22">
        <v>17073573</v>
      </c>
      <c r="M9" s="22">
        <v>17058176</v>
      </c>
      <c r="N9" s="22">
        <v>51044499</v>
      </c>
      <c r="O9" s="22"/>
      <c r="P9" s="22"/>
      <c r="Q9" s="22"/>
      <c r="R9" s="22"/>
      <c r="S9" s="22"/>
      <c r="T9" s="22"/>
      <c r="U9" s="22"/>
      <c r="V9" s="22"/>
      <c r="W9" s="22">
        <v>101589321</v>
      </c>
      <c r="X9" s="22">
        <v>114811872</v>
      </c>
      <c r="Y9" s="22">
        <v>-13222551</v>
      </c>
      <c r="Z9" s="23">
        <v>-11.516710571533926</v>
      </c>
      <c r="AA9" s="20">
        <v>229623757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>
        <v>671642</v>
      </c>
      <c r="L13" s="22">
        <v>680510</v>
      </c>
      <c r="M13" s="22">
        <v>679741</v>
      </c>
      <c r="N13" s="22">
        <v>2031893</v>
      </c>
      <c r="O13" s="22"/>
      <c r="P13" s="22"/>
      <c r="Q13" s="22"/>
      <c r="R13" s="22"/>
      <c r="S13" s="22"/>
      <c r="T13" s="22"/>
      <c r="U13" s="22"/>
      <c r="V13" s="22"/>
      <c r="W13" s="22">
        <v>4077199</v>
      </c>
      <c r="X13" s="22">
        <v>4157844</v>
      </c>
      <c r="Y13" s="22">
        <v>-80645</v>
      </c>
      <c r="Z13" s="23">
        <v>-1.9395869590104871</v>
      </c>
      <c r="AA13" s="20">
        <v>8315697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103916730</v>
      </c>
      <c r="Y25" s="22">
        <v>-103916730</v>
      </c>
      <c r="Z25" s="23">
        <v>-100</v>
      </c>
      <c r="AA25" s="20">
        <v>207833470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17584392</v>
      </c>
      <c r="L32" s="31">
        <f t="shared" si="0"/>
        <v>17754083</v>
      </c>
      <c r="M32" s="31">
        <f t="shared" si="0"/>
        <v>17737917</v>
      </c>
      <c r="N32" s="31">
        <f t="shared" si="0"/>
        <v>53076392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105666520</v>
      </c>
      <c r="X32" s="31">
        <f t="shared" si="0"/>
        <v>222886446</v>
      </c>
      <c r="Y32" s="31">
        <f t="shared" si="0"/>
        <v>-117219926</v>
      </c>
      <c r="Z32" s="32">
        <f>+IF(X32&lt;&gt;0,+(Y32/X32)*100,0)</f>
        <v>-52.5917695327243</v>
      </c>
      <c r="AA32" s="29">
        <f>SUM(AA6:AA31)</f>
        <v>445772924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>
        <v>6605142</v>
      </c>
      <c r="L34" s="22">
        <v>6253566</v>
      </c>
      <c r="M34" s="22">
        <v>6440105</v>
      </c>
      <c r="N34" s="22">
        <v>19298813</v>
      </c>
      <c r="O34" s="22"/>
      <c r="P34" s="22"/>
      <c r="Q34" s="22"/>
      <c r="R34" s="22"/>
      <c r="S34" s="22"/>
      <c r="T34" s="22"/>
      <c r="U34" s="22"/>
      <c r="V34" s="22"/>
      <c r="W34" s="22">
        <v>40235181</v>
      </c>
      <c r="X34" s="22">
        <v>47483628</v>
      </c>
      <c r="Y34" s="22">
        <v>-7248447</v>
      </c>
      <c r="Z34" s="23">
        <v>-15.265149916514384</v>
      </c>
      <c r="AA34" s="20">
        <v>94966984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>
        <v>19786</v>
      </c>
      <c r="L37" s="22"/>
      <c r="M37" s="22">
        <v>12081</v>
      </c>
      <c r="N37" s="22">
        <v>31867</v>
      </c>
      <c r="O37" s="22"/>
      <c r="P37" s="22"/>
      <c r="Q37" s="22"/>
      <c r="R37" s="22"/>
      <c r="S37" s="22"/>
      <c r="T37" s="22"/>
      <c r="U37" s="22"/>
      <c r="V37" s="22"/>
      <c r="W37" s="22">
        <v>53092</v>
      </c>
      <c r="X37" s="22">
        <v>1833156</v>
      </c>
      <c r="Y37" s="22">
        <v>-1780064</v>
      </c>
      <c r="Z37" s="23">
        <v>-97.103792585028231</v>
      </c>
      <c r="AA37" s="20">
        <v>3666290</v>
      </c>
    </row>
    <row r="38" spans="1:27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>
        <v>35055461</v>
      </c>
      <c r="N38" s="22">
        <v>35055461</v>
      </c>
      <c r="O38" s="22"/>
      <c r="P38" s="22"/>
      <c r="Q38" s="22"/>
      <c r="R38" s="22"/>
      <c r="S38" s="22"/>
      <c r="T38" s="22"/>
      <c r="U38" s="22"/>
      <c r="V38" s="22"/>
      <c r="W38" s="22">
        <v>70110922</v>
      </c>
      <c r="X38" s="22">
        <v>40907178</v>
      </c>
      <c r="Y38" s="22">
        <v>29203744</v>
      </c>
      <c r="Z38" s="23">
        <v>71.390267986708835</v>
      </c>
      <c r="AA38" s="20">
        <v>81814356</v>
      </c>
    </row>
    <row r="39" spans="1:27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>
        <v>425118</v>
      </c>
      <c r="N39" s="22">
        <v>425118</v>
      </c>
      <c r="O39" s="22"/>
      <c r="P39" s="22"/>
      <c r="Q39" s="22"/>
      <c r="R39" s="22"/>
      <c r="S39" s="22"/>
      <c r="T39" s="22"/>
      <c r="U39" s="22"/>
      <c r="V39" s="22"/>
      <c r="W39" s="22">
        <v>1244782</v>
      </c>
      <c r="X39" s="22">
        <v>3351606</v>
      </c>
      <c r="Y39" s="22">
        <v>-2106824</v>
      </c>
      <c r="Z39" s="23">
        <v>-62.860133321160063</v>
      </c>
      <c r="AA39" s="20">
        <v>6703155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>
        <v>956874</v>
      </c>
      <c r="L41" s="22">
        <v>580054</v>
      </c>
      <c r="M41" s="22">
        <v>356958</v>
      </c>
      <c r="N41" s="22">
        <v>1893886</v>
      </c>
      <c r="O41" s="22"/>
      <c r="P41" s="22"/>
      <c r="Q41" s="22"/>
      <c r="R41" s="22"/>
      <c r="S41" s="22"/>
      <c r="T41" s="22"/>
      <c r="U41" s="22"/>
      <c r="V41" s="22"/>
      <c r="W41" s="22">
        <v>2312618</v>
      </c>
      <c r="X41" s="22">
        <v>11000010</v>
      </c>
      <c r="Y41" s="22">
        <v>-8687392</v>
      </c>
      <c r="Z41" s="23">
        <v>-78.976219112528085</v>
      </c>
      <c r="AA41" s="20">
        <v>22000000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>
        <v>2977526</v>
      </c>
      <c r="L44" s="22">
        <v>1221951</v>
      </c>
      <c r="M44" s="22">
        <v>1038463</v>
      </c>
      <c r="N44" s="22">
        <v>5237940</v>
      </c>
      <c r="O44" s="22"/>
      <c r="P44" s="22"/>
      <c r="Q44" s="22"/>
      <c r="R44" s="22"/>
      <c r="S44" s="22"/>
      <c r="T44" s="22"/>
      <c r="U44" s="22"/>
      <c r="V44" s="22"/>
      <c r="W44" s="22">
        <v>6301348</v>
      </c>
      <c r="X44" s="22">
        <v>330876</v>
      </c>
      <c r="Y44" s="22">
        <v>5970472</v>
      </c>
      <c r="Z44" s="23">
        <v>1804.4439608796044</v>
      </c>
      <c r="AA44" s="20">
        <v>661726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10559328</v>
      </c>
      <c r="L47" s="31">
        <f t="shared" si="1"/>
        <v>8055571</v>
      </c>
      <c r="M47" s="31">
        <f t="shared" si="1"/>
        <v>43328186</v>
      </c>
      <c r="N47" s="31">
        <f t="shared" si="1"/>
        <v>61943085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120257943</v>
      </c>
      <c r="X47" s="31">
        <f t="shared" si="1"/>
        <v>104906454</v>
      </c>
      <c r="Y47" s="31">
        <f t="shared" si="1"/>
        <v>15351489</v>
      </c>
      <c r="Z47" s="32">
        <f>+IF(X47&lt;&gt;0,+(Y47/X47)*100,0)</f>
        <v>14.633502911079235</v>
      </c>
      <c r="AA47" s="29">
        <f>SUM(AA34:AA46)</f>
        <v>209812511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7025064</v>
      </c>
      <c r="L48" s="41">
        <f t="shared" si="2"/>
        <v>9698512</v>
      </c>
      <c r="M48" s="41">
        <f t="shared" si="2"/>
        <v>-25590269</v>
      </c>
      <c r="N48" s="41">
        <f t="shared" si="2"/>
        <v>-8866693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-14591423</v>
      </c>
      <c r="X48" s="41">
        <f t="shared" si="2"/>
        <v>117979992</v>
      </c>
      <c r="Y48" s="41">
        <f t="shared" si="2"/>
        <v>-132571415</v>
      </c>
      <c r="Z48" s="42">
        <f>+IF(X48&lt;&gt;0,+(Y48/X48)*100,0)</f>
        <v>-112.36770977234852</v>
      </c>
      <c r="AA48" s="39">
        <f>+AA32-AA47</f>
        <v>235960413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7025064</v>
      </c>
      <c r="L51" s="50">
        <f t="shared" si="3"/>
        <v>9698512</v>
      </c>
      <c r="M51" s="50">
        <f t="shared" si="3"/>
        <v>-25590269</v>
      </c>
      <c r="N51" s="50">
        <f t="shared" si="3"/>
        <v>-8866693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-14591423</v>
      </c>
      <c r="X51" s="50">
        <f t="shared" si="3"/>
        <v>117979992</v>
      </c>
      <c r="Y51" s="50">
        <f t="shared" si="3"/>
        <v>-132571415</v>
      </c>
      <c r="Z51" s="51">
        <f>+IF(X51&lt;&gt;0,+(Y51/X51)*100,0)</f>
        <v>-112.36770977234852</v>
      </c>
      <c r="AA51" s="48">
        <f>SUM(AA48:AA50)</f>
        <v>235960413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7025064</v>
      </c>
      <c r="L53" s="56">
        <f t="shared" si="4"/>
        <v>9698512</v>
      </c>
      <c r="M53" s="56">
        <f t="shared" si="4"/>
        <v>-25590269</v>
      </c>
      <c r="N53" s="56">
        <f t="shared" si="4"/>
        <v>-8866693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-14591423</v>
      </c>
      <c r="X53" s="56">
        <f t="shared" si="4"/>
        <v>117979992</v>
      </c>
      <c r="Y53" s="56">
        <f t="shared" si="4"/>
        <v>-132571415</v>
      </c>
      <c r="Z53" s="57">
        <f>+IF(X53&lt;&gt;0,+(Y53/X53)*100,0)</f>
        <v>-112.36770977234852</v>
      </c>
      <c r="AA53" s="54">
        <f>+AA51-AA52</f>
        <v>235960413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7025064</v>
      </c>
      <c r="L56" s="50">
        <f t="shared" si="5"/>
        <v>9698512</v>
      </c>
      <c r="M56" s="50">
        <f t="shared" si="5"/>
        <v>-25590269</v>
      </c>
      <c r="N56" s="50">
        <f t="shared" si="5"/>
        <v>-8866693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-14591423</v>
      </c>
      <c r="X56" s="50">
        <f t="shared" si="5"/>
        <v>117979992</v>
      </c>
      <c r="Y56" s="50">
        <f t="shared" si="5"/>
        <v>-132571415</v>
      </c>
      <c r="Z56" s="51">
        <f>+IF(X56&lt;&gt;0,+(Y56/X56)*100,0)</f>
        <v>-112.36770977234852</v>
      </c>
      <c r="AA56" s="48">
        <f>SUM(AA53:AA55)</f>
        <v>235960413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7025064</v>
      </c>
      <c r="L59" s="67">
        <f t="shared" si="6"/>
        <v>9698512</v>
      </c>
      <c r="M59" s="67">
        <f t="shared" si="6"/>
        <v>-25590269</v>
      </c>
      <c r="N59" s="67">
        <f t="shared" si="6"/>
        <v>-8866693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-14591423</v>
      </c>
      <c r="X59" s="67">
        <f t="shared" si="6"/>
        <v>117979992</v>
      </c>
      <c r="Y59" s="67">
        <f t="shared" si="6"/>
        <v>-132571415</v>
      </c>
      <c r="Z59" s="68">
        <f>+IF(X59&lt;&gt;0,+(Y59/X59)*100,0)</f>
        <v>-112.36770977234852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-390</v>
      </c>
      <c r="Y6" s="22">
        <v>390</v>
      </c>
      <c r="Z6" s="23">
        <v>-100</v>
      </c>
      <c r="AA6" s="20">
        <v>-783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-44550</v>
      </c>
      <c r="Y8" s="22">
        <v>44550</v>
      </c>
      <c r="Z8" s="23">
        <v>-100</v>
      </c>
      <c r="AA8" s="20">
        <v>-89096</v>
      </c>
    </row>
    <row r="9" spans="1:27" x14ac:dyDescent="0.25">
      <c r="A9" s="19" t="s">
        <v>37</v>
      </c>
      <c r="B9" s="15" t="s">
        <v>32</v>
      </c>
      <c r="C9" s="20">
        <v>153445797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>
        <v>26688426</v>
      </c>
      <c r="L9" s="22">
        <v>13280811</v>
      </c>
      <c r="M9" s="22">
        <v>12654118</v>
      </c>
      <c r="N9" s="22">
        <v>52623355</v>
      </c>
      <c r="O9" s="22"/>
      <c r="P9" s="22"/>
      <c r="Q9" s="22"/>
      <c r="R9" s="22"/>
      <c r="S9" s="22"/>
      <c r="T9" s="22"/>
      <c r="U9" s="22"/>
      <c r="V9" s="22"/>
      <c r="W9" s="22">
        <v>79751521</v>
      </c>
      <c r="X9" s="22">
        <v>72940068</v>
      </c>
      <c r="Y9" s="22">
        <v>6811453</v>
      </c>
      <c r="Z9" s="23">
        <v>9.3384242526343684</v>
      </c>
      <c r="AA9" s="20">
        <v>145880134</v>
      </c>
    </row>
    <row r="10" spans="1:27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>
        <v>253737</v>
      </c>
      <c r="L10" s="22">
        <v>91453</v>
      </c>
      <c r="M10" s="22">
        <v>1824</v>
      </c>
      <c r="N10" s="22">
        <v>347014</v>
      </c>
      <c r="O10" s="22"/>
      <c r="P10" s="22"/>
      <c r="Q10" s="22"/>
      <c r="R10" s="22"/>
      <c r="S10" s="22"/>
      <c r="T10" s="22"/>
      <c r="U10" s="22"/>
      <c r="V10" s="22"/>
      <c r="W10" s="22">
        <v>597230</v>
      </c>
      <c r="X10" s="22">
        <v>7332</v>
      </c>
      <c r="Y10" s="22">
        <v>589898</v>
      </c>
      <c r="Z10" s="23">
        <v>8045.5264593562461</v>
      </c>
      <c r="AA10" s="20">
        <v>14669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91438716</v>
      </c>
      <c r="Y25" s="22">
        <v>-91438716</v>
      </c>
      <c r="Z25" s="23">
        <v>-100</v>
      </c>
      <c r="AA25" s="20">
        <v>182877433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315207083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26942163</v>
      </c>
      <c r="L32" s="31">
        <f t="shared" si="0"/>
        <v>13372264</v>
      </c>
      <c r="M32" s="31">
        <f t="shared" si="0"/>
        <v>12655942</v>
      </c>
      <c r="N32" s="31">
        <f t="shared" si="0"/>
        <v>52970369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80348751</v>
      </c>
      <c r="X32" s="31">
        <f t="shared" si="0"/>
        <v>164341176</v>
      </c>
      <c r="Y32" s="31">
        <f t="shared" si="0"/>
        <v>-83992425</v>
      </c>
      <c r="Z32" s="32">
        <f>+IF(X32&lt;&gt;0,+(Y32/X32)*100,0)</f>
        <v>-51.108570015344178</v>
      </c>
      <c r="AA32" s="29">
        <f>SUM(AA6:AA31)</f>
        <v>328682357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>
        <v>73440281</v>
      </c>
      <c r="L34" s="22">
        <v>-58647197</v>
      </c>
      <c r="M34" s="22">
        <v>4560279</v>
      </c>
      <c r="N34" s="22">
        <v>19353363</v>
      </c>
      <c r="O34" s="22"/>
      <c r="P34" s="22"/>
      <c r="Q34" s="22"/>
      <c r="R34" s="22"/>
      <c r="S34" s="22"/>
      <c r="T34" s="22"/>
      <c r="U34" s="22"/>
      <c r="V34" s="22"/>
      <c r="W34" s="22">
        <v>26045967</v>
      </c>
      <c r="X34" s="22">
        <v>28274652</v>
      </c>
      <c r="Y34" s="22">
        <v>-2228685</v>
      </c>
      <c r="Z34" s="23">
        <v>-7.8822720788924299</v>
      </c>
      <c r="AA34" s="20">
        <v>56549225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>
        <v>70556</v>
      </c>
      <c r="L37" s="22"/>
      <c r="M37" s="22"/>
      <c r="N37" s="22">
        <v>70556</v>
      </c>
      <c r="O37" s="22"/>
      <c r="P37" s="22"/>
      <c r="Q37" s="22"/>
      <c r="R37" s="22"/>
      <c r="S37" s="22"/>
      <c r="T37" s="22"/>
      <c r="U37" s="22"/>
      <c r="V37" s="22"/>
      <c r="W37" s="22">
        <v>70556</v>
      </c>
      <c r="X37" s="22">
        <v>70518</v>
      </c>
      <c r="Y37" s="22">
        <v>38</v>
      </c>
      <c r="Z37" s="23">
        <v>5.3886950849428517E-2</v>
      </c>
      <c r="AA37" s="20">
        <v>141026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7131018</v>
      </c>
      <c r="Y38" s="22">
        <v>-7131018</v>
      </c>
      <c r="Z38" s="23">
        <v>-100</v>
      </c>
      <c r="AA38" s="20">
        <v>14262034</v>
      </c>
    </row>
    <row r="39" spans="1:27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>
        <v>676255</v>
      </c>
      <c r="L39" s="22">
        <v>151408</v>
      </c>
      <c r="M39" s="22">
        <v>208607</v>
      </c>
      <c r="N39" s="22">
        <v>1036270</v>
      </c>
      <c r="O39" s="22"/>
      <c r="P39" s="22"/>
      <c r="Q39" s="22"/>
      <c r="R39" s="22"/>
      <c r="S39" s="22"/>
      <c r="T39" s="22"/>
      <c r="U39" s="22"/>
      <c r="V39" s="22"/>
      <c r="W39" s="22">
        <v>1036270</v>
      </c>
      <c r="X39" s="22">
        <v>2274090</v>
      </c>
      <c r="Y39" s="22">
        <v>-1237820</v>
      </c>
      <c r="Z39" s="23">
        <v>-54.431442906833063</v>
      </c>
      <c r="AA39" s="20">
        <v>4548193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>
        <v>8789075</v>
      </c>
      <c r="L41" s="22">
        <v>4702356</v>
      </c>
      <c r="M41" s="22">
        <v>4328949</v>
      </c>
      <c r="N41" s="22">
        <v>17820380</v>
      </c>
      <c r="O41" s="22"/>
      <c r="P41" s="22"/>
      <c r="Q41" s="22"/>
      <c r="R41" s="22"/>
      <c r="S41" s="22"/>
      <c r="T41" s="22"/>
      <c r="U41" s="22"/>
      <c r="V41" s="22"/>
      <c r="W41" s="22">
        <v>26808962</v>
      </c>
      <c r="X41" s="22">
        <v>21668256</v>
      </c>
      <c r="Y41" s="22">
        <v>5140706</v>
      </c>
      <c r="Z41" s="23">
        <v>23.724595094316776</v>
      </c>
      <c r="AA41" s="20">
        <v>43336512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>
        <v>104167</v>
      </c>
      <c r="L44" s="22">
        <v>95966</v>
      </c>
      <c r="M44" s="22">
        <v>75334</v>
      </c>
      <c r="N44" s="22">
        <v>275467</v>
      </c>
      <c r="O44" s="22"/>
      <c r="P44" s="22"/>
      <c r="Q44" s="22"/>
      <c r="R44" s="22"/>
      <c r="S44" s="22"/>
      <c r="T44" s="22"/>
      <c r="U44" s="22"/>
      <c r="V44" s="22"/>
      <c r="W44" s="22">
        <v>2194498</v>
      </c>
      <c r="X44" s="22">
        <v>3872694</v>
      </c>
      <c r="Y44" s="22">
        <v>-1678196</v>
      </c>
      <c r="Z44" s="23">
        <v>-43.334071837330804</v>
      </c>
      <c r="AA44" s="20">
        <v>7745352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83080334</v>
      </c>
      <c r="L47" s="31">
        <f t="shared" si="1"/>
        <v>-53697467</v>
      </c>
      <c r="M47" s="31">
        <f t="shared" si="1"/>
        <v>9173169</v>
      </c>
      <c r="N47" s="31">
        <f t="shared" si="1"/>
        <v>38556036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56156253</v>
      </c>
      <c r="X47" s="31">
        <f t="shared" si="1"/>
        <v>63291228</v>
      </c>
      <c r="Y47" s="31">
        <f t="shared" si="1"/>
        <v>-7134975</v>
      </c>
      <c r="Z47" s="32">
        <f>+IF(X47&lt;&gt;0,+(Y47/X47)*100,0)</f>
        <v>-11.273244690401645</v>
      </c>
      <c r="AA47" s="29">
        <f>SUM(AA34:AA46)</f>
        <v>126582342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184167198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-56138171</v>
      </c>
      <c r="L48" s="41">
        <f t="shared" si="2"/>
        <v>67069731</v>
      </c>
      <c r="M48" s="41">
        <f t="shared" si="2"/>
        <v>3482773</v>
      </c>
      <c r="N48" s="41">
        <f t="shared" si="2"/>
        <v>14414333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24192498</v>
      </c>
      <c r="X48" s="41">
        <f t="shared" si="2"/>
        <v>101049948</v>
      </c>
      <c r="Y48" s="41">
        <f t="shared" si="2"/>
        <v>-76857450</v>
      </c>
      <c r="Z48" s="42">
        <f>+IF(X48&lt;&gt;0,+(Y48/X48)*100,0)</f>
        <v>-76.058871400903641</v>
      </c>
      <c r="AA48" s="39">
        <f>+AA32-AA47</f>
        <v>202100015</v>
      </c>
    </row>
    <row r="49" spans="1:27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>
        <v>2283584</v>
      </c>
      <c r="L49" s="22">
        <v>221213</v>
      </c>
      <c r="M49" s="22"/>
      <c r="N49" s="22">
        <v>2504797</v>
      </c>
      <c r="O49" s="22"/>
      <c r="P49" s="22"/>
      <c r="Q49" s="22"/>
      <c r="R49" s="22"/>
      <c r="S49" s="22"/>
      <c r="T49" s="22"/>
      <c r="U49" s="22"/>
      <c r="V49" s="22"/>
      <c r="W49" s="22">
        <v>6713332</v>
      </c>
      <c r="X49" s="22">
        <v>17500002</v>
      </c>
      <c r="Y49" s="22">
        <v>-10786670</v>
      </c>
      <c r="Z49" s="23">
        <v>-61.638107241359172</v>
      </c>
      <c r="AA49" s="20">
        <v>35000000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197674593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-53854587</v>
      </c>
      <c r="L51" s="50">
        <f t="shared" si="3"/>
        <v>67290944</v>
      </c>
      <c r="M51" s="50">
        <f t="shared" si="3"/>
        <v>3482773</v>
      </c>
      <c r="N51" s="50">
        <f t="shared" si="3"/>
        <v>16919130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30905830</v>
      </c>
      <c r="X51" s="50">
        <f t="shared" si="3"/>
        <v>118549950</v>
      </c>
      <c r="Y51" s="50">
        <f t="shared" si="3"/>
        <v>-87644120</v>
      </c>
      <c r="Z51" s="51">
        <f>+IF(X51&lt;&gt;0,+(Y51/X51)*100,0)</f>
        <v>-73.930119751210356</v>
      </c>
      <c r="AA51" s="48">
        <f>SUM(AA48:AA50)</f>
        <v>237100015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197674593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-53854587</v>
      </c>
      <c r="L53" s="56">
        <f t="shared" si="4"/>
        <v>67290944</v>
      </c>
      <c r="M53" s="56">
        <f t="shared" si="4"/>
        <v>3482773</v>
      </c>
      <c r="N53" s="56">
        <f t="shared" si="4"/>
        <v>16919130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30905830</v>
      </c>
      <c r="X53" s="56">
        <f t="shared" si="4"/>
        <v>118549950</v>
      </c>
      <c r="Y53" s="56">
        <f t="shared" si="4"/>
        <v>-87644120</v>
      </c>
      <c r="Z53" s="57">
        <f>+IF(X53&lt;&gt;0,+(Y53/X53)*100,0)</f>
        <v>-73.930119751210356</v>
      </c>
      <c r="AA53" s="54">
        <f>+AA51-AA52</f>
        <v>237100015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197674593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-53854587</v>
      </c>
      <c r="L56" s="50">
        <f t="shared" si="5"/>
        <v>67290944</v>
      </c>
      <c r="M56" s="50">
        <f t="shared" si="5"/>
        <v>3482773</v>
      </c>
      <c r="N56" s="50">
        <f t="shared" si="5"/>
        <v>16919130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30905830</v>
      </c>
      <c r="X56" s="50">
        <f t="shared" si="5"/>
        <v>118549950</v>
      </c>
      <c r="Y56" s="50">
        <f t="shared" si="5"/>
        <v>-87644120</v>
      </c>
      <c r="Z56" s="51">
        <f>+IF(X56&lt;&gt;0,+(Y56/X56)*100,0)</f>
        <v>-73.930119751210356</v>
      </c>
      <c r="AA56" s="48">
        <f>SUM(AA53:AA55)</f>
        <v>237100015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197674593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-53854587</v>
      </c>
      <c r="L59" s="67">
        <f t="shared" si="6"/>
        <v>67290944</v>
      </c>
      <c r="M59" s="67">
        <f t="shared" si="6"/>
        <v>3482773</v>
      </c>
      <c r="N59" s="67">
        <f t="shared" si="6"/>
        <v>16919130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30905830</v>
      </c>
      <c r="X59" s="67">
        <f t="shared" si="6"/>
        <v>118549950</v>
      </c>
      <c r="Y59" s="67">
        <f t="shared" si="6"/>
        <v>-87644120</v>
      </c>
      <c r="Z59" s="68">
        <f>+IF(X59&lt;&gt;0,+(Y59/X59)*100,0)</f>
        <v>-73.930119751210356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1314</v>
      </c>
      <c r="Y6" s="22">
        <v>-1314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/>
      <c r="P8" s="22"/>
      <c r="Q8" s="22"/>
      <c r="R8" s="22"/>
      <c r="S8" s="22"/>
      <c r="T8" s="22"/>
      <c r="U8" s="22"/>
      <c r="V8" s="22"/>
      <c r="W8" s="22">
        <v>-3662925</v>
      </c>
      <c r="X8" s="22"/>
      <c r="Y8" s="22">
        <v>-3662925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>
        <v>12134855</v>
      </c>
      <c r="L9" s="22">
        <v>12114368</v>
      </c>
      <c r="M9" s="22">
        <v>11979574</v>
      </c>
      <c r="N9" s="22">
        <v>36228797</v>
      </c>
      <c r="O9" s="22"/>
      <c r="P9" s="22"/>
      <c r="Q9" s="22"/>
      <c r="R9" s="22"/>
      <c r="S9" s="22"/>
      <c r="T9" s="22"/>
      <c r="U9" s="22"/>
      <c r="V9" s="22"/>
      <c r="W9" s="22">
        <v>72187101</v>
      </c>
      <c r="X9" s="22">
        <v>77695392</v>
      </c>
      <c r="Y9" s="22">
        <v>-5508291</v>
      </c>
      <c r="Z9" s="23">
        <v>-7.0895980549271185</v>
      </c>
      <c r="AA9" s="20">
        <v>155390777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354</v>
      </c>
      <c r="Y10" s="22">
        <v>-354</v>
      </c>
      <c r="Z10" s="23">
        <v>-100</v>
      </c>
      <c r="AA10" s="20">
        <v>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>
        <v>1603723</v>
      </c>
      <c r="L13" s="22">
        <v>1704630</v>
      </c>
      <c r="M13" s="22">
        <v>1629483</v>
      </c>
      <c r="N13" s="22">
        <v>4937836</v>
      </c>
      <c r="O13" s="22"/>
      <c r="P13" s="22"/>
      <c r="Q13" s="22"/>
      <c r="R13" s="22"/>
      <c r="S13" s="22"/>
      <c r="T13" s="22"/>
      <c r="U13" s="22"/>
      <c r="V13" s="22"/>
      <c r="W13" s="22">
        <v>8376574</v>
      </c>
      <c r="X13" s="22">
        <v>6792990</v>
      </c>
      <c r="Y13" s="22">
        <v>1583584</v>
      </c>
      <c r="Z13" s="23">
        <v>23.3120319623612</v>
      </c>
      <c r="AA13" s="20">
        <v>13585976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>
        <v>9755254</v>
      </c>
      <c r="N25" s="22">
        <v>9755254</v>
      </c>
      <c r="O25" s="22"/>
      <c r="P25" s="22"/>
      <c r="Q25" s="22"/>
      <c r="R25" s="22"/>
      <c r="S25" s="22"/>
      <c r="T25" s="22"/>
      <c r="U25" s="22"/>
      <c r="V25" s="22"/>
      <c r="W25" s="22">
        <v>21949322</v>
      </c>
      <c r="X25" s="22"/>
      <c r="Y25" s="22">
        <v>21949322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12987135</v>
      </c>
      <c r="L32" s="31">
        <f t="shared" si="0"/>
        <v>13025464</v>
      </c>
      <c r="M32" s="31">
        <f t="shared" si="0"/>
        <v>22541204</v>
      </c>
      <c r="N32" s="31">
        <f t="shared" si="0"/>
        <v>48553803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98850072</v>
      </c>
      <c r="X32" s="31">
        <f t="shared" si="0"/>
        <v>84490050</v>
      </c>
      <c r="Y32" s="31">
        <f t="shared" si="0"/>
        <v>14360022</v>
      </c>
      <c r="Z32" s="32">
        <f>+IF(X32&lt;&gt;0,+(Y32/X32)*100,0)</f>
        <v>16.996110192857028</v>
      </c>
      <c r="AA32" s="29">
        <f>SUM(AA6:AA31)</f>
        <v>168980087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>
        <v>12382754</v>
      </c>
      <c r="L34" s="22">
        <v>7668682</v>
      </c>
      <c r="M34" s="22">
        <v>8035198</v>
      </c>
      <c r="N34" s="22">
        <v>28086634</v>
      </c>
      <c r="O34" s="22"/>
      <c r="P34" s="22"/>
      <c r="Q34" s="22"/>
      <c r="R34" s="22"/>
      <c r="S34" s="22"/>
      <c r="T34" s="22"/>
      <c r="U34" s="22"/>
      <c r="V34" s="22"/>
      <c r="W34" s="22">
        <v>51583709</v>
      </c>
      <c r="X34" s="22">
        <v>50265426</v>
      </c>
      <c r="Y34" s="22">
        <v>1318283</v>
      </c>
      <c r="Z34" s="23">
        <v>2.6226436437642051</v>
      </c>
      <c r="AA34" s="20">
        <v>100529132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>
        <v>256148</v>
      </c>
      <c r="L37" s="22">
        <v>62029</v>
      </c>
      <c r="M37" s="22">
        <v>119238</v>
      </c>
      <c r="N37" s="22">
        <v>437415</v>
      </c>
      <c r="O37" s="22"/>
      <c r="P37" s="22"/>
      <c r="Q37" s="22"/>
      <c r="R37" s="22"/>
      <c r="S37" s="22"/>
      <c r="T37" s="22"/>
      <c r="U37" s="22"/>
      <c r="V37" s="22"/>
      <c r="W37" s="22">
        <v>939412</v>
      </c>
      <c r="X37" s="22">
        <v>1015746</v>
      </c>
      <c r="Y37" s="22">
        <v>-76334</v>
      </c>
      <c r="Z37" s="23">
        <v>-7.5150677433137814</v>
      </c>
      <c r="AA37" s="20">
        <v>2031500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>
        <v>412459</v>
      </c>
      <c r="L39" s="22">
        <v>399205</v>
      </c>
      <c r="M39" s="22">
        <v>412512</v>
      </c>
      <c r="N39" s="22">
        <v>1224176</v>
      </c>
      <c r="O39" s="22"/>
      <c r="P39" s="22"/>
      <c r="Q39" s="22"/>
      <c r="R39" s="22"/>
      <c r="S39" s="22"/>
      <c r="T39" s="22"/>
      <c r="U39" s="22"/>
      <c r="V39" s="22"/>
      <c r="W39" s="22">
        <v>2448460</v>
      </c>
      <c r="X39" s="22">
        <v>2010462</v>
      </c>
      <c r="Y39" s="22">
        <v>437998</v>
      </c>
      <c r="Z39" s="23">
        <v>21.785937759579639</v>
      </c>
      <c r="AA39" s="20">
        <v>4020908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>
        <v>12352</v>
      </c>
      <c r="L40" s="22">
        <v>11953</v>
      </c>
      <c r="M40" s="22">
        <v>12352</v>
      </c>
      <c r="N40" s="22">
        <v>36657</v>
      </c>
      <c r="O40" s="22"/>
      <c r="P40" s="22"/>
      <c r="Q40" s="22"/>
      <c r="R40" s="22"/>
      <c r="S40" s="22"/>
      <c r="T40" s="22"/>
      <c r="U40" s="22"/>
      <c r="V40" s="22"/>
      <c r="W40" s="22">
        <v>86652</v>
      </c>
      <c r="X40" s="22">
        <v>1078584</v>
      </c>
      <c r="Y40" s="22">
        <v>-991932</v>
      </c>
      <c r="Z40" s="23">
        <v>-91.966133374869273</v>
      </c>
      <c r="AA40" s="20">
        <v>2157165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>
        <v>1575069</v>
      </c>
      <c r="L41" s="22">
        <v>312866</v>
      </c>
      <c r="M41" s="22">
        <v>534221</v>
      </c>
      <c r="N41" s="22">
        <v>2422156</v>
      </c>
      <c r="O41" s="22"/>
      <c r="P41" s="22"/>
      <c r="Q41" s="22"/>
      <c r="R41" s="22"/>
      <c r="S41" s="22"/>
      <c r="T41" s="22"/>
      <c r="U41" s="22"/>
      <c r="V41" s="22"/>
      <c r="W41" s="22">
        <v>3070318</v>
      </c>
      <c r="X41" s="22">
        <v>4701756</v>
      </c>
      <c r="Y41" s="22">
        <v>-1631438</v>
      </c>
      <c r="Z41" s="23">
        <v>-34.698482864699912</v>
      </c>
      <c r="AA41" s="20">
        <v>9403500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>
        <v>437502</v>
      </c>
      <c r="L44" s="22">
        <v>389959</v>
      </c>
      <c r="M44" s="22">
        <v>1363665</v>
      </c>
      <c r="N44" s="22">
        <v>2191126</v>
      </c>
      <c r="O44" s="22"/>
      <c r="P44" s="22"/>
      <c r="Q44" s="22"/>
      <c r="R44" s="22"/>
      <c r="S44" s="22"/>
      <c r="T44" s="22"/>
      <c r="U44" s="22"/>
      <c r="V44" s="22"/>
      <c r="W44" s="22">
        <v>2955682</v>
      </c>
      <c r="X44" s="22">
        <v>3418698</v>
      </c>
      <c r="Y44" s="22">
        <v>-463016</v>
      </c>
      <c r="Z44" s="23">
        <v>-13.543635618004283</v>
      </c>
      <c r="AA44" s="20">
        <v>6837400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15076284</v>
      </c>
      <c r="L47" s="31">
        <f t="shared" si="1"/>
        <v>8844694</v>
      </c>
      <c r="M47" s="31">
        <f t="shared" si="1"/>
        <v>10477186</v>
      </c>
      <c r="N47" s="31">
        <f t="shared" si="1"/>
        <v>34398164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61084233</v>
      </c>
      <c r="X47" s="31">
        <f t="shared" si="1"/>
        <v>62490672</v>
      </c>
      <c r="Y47" s="31">
        <f t="shared" si="1"/>
        <v>-1406439</v>
      </c>
      <c r="Z47" s="32">
        <f>+IF(X47&lt;&gt;0,+(Y47/X47)*100,0)</f>
        <v>-2.250638303265486</v>
      </c>
      <c r="AA47" s="29">
        <f>SUM(AA34:AA46)</f>
        <v>124979605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-2089149</v>
      </c>
      <c r="L48" s="41">
        <f t="shared" si="2"/>
        <v>4180770</v>
      </c>
      <c r="M48" s="41">
        <f t="shared" si="2"/>
        <v>12064018</v>
      </c>
      <c r="N48" s="41">
        <f t="shared" si="2"/>
        <v>14155639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37765839</v>
      </c>
      <c r="X48" s="41">
        <f t="shared" si="2"/>
        <v>21999378</v>
      </c>
      <c r="Y48" s="41">
        <f t="shared" si="2"/>
        <v>15766461</v>
      </c>
      <c r="Z48" s="42">
        <f>+IF(X48&lt;&gt;0,+(Y48/X48)*100,0)</f>
        <v>71.667758061159731</v>
      </c>
      <c r="AA48" s="39">
        <f>+AA32-AA47</f>
        <v>44000482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-2089149</v>
      </c>
      <c r="L51" s="50">
        <f t="shared" si="3"/>
        <v>4180770</v>
      </c>
      <c r="M51" s="50">
        <f t="shared" si="3"/>
        <v>12064018</v>
      </c>
      <c r="N51" s="50">
        <f t="shared" si="3"/>
        <v>14155639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37765839</v>
      </c>
      <c r="X51" s="50">
        <f t="shared" si="3"/>
        <v>21999378</v>
      </c>
      <c r="Y51" s="50">
        <f t="shared" si="3"/>
        <v>15766461</v>
      </c>
      <c r="Z51" s="51">
        <f>+IF(X51&lt;&gt;0,+(Y51/X51)*100,0)</f>
        <v>71.667758061159731</v>
      </c>
      <c r="AA51" s="48">
        <f>SUM(AA48:AA50)</f>
        <v>44000482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-2089149</v>
      </c>
      <c r="L53" s="56">
        <f t="shared" si="4"/>
        <v>4180770</v>
      </c>
      <c r="M53" s="56">
        <f t="shared" si="4"/>
        <v>12064018</v>
      </c>
      <c r="N53" s="56">
        <f t="shared" si="4"/>
        <v>14155639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37765839</v>
      </c>
      <c r="X53" s="56">
        <f t="shared" si="4"/>
        <v>21999378</v>
      </c>
      <c r="Y53" s="56">
        <f t="shared" si="4"/>
        <v>15766461</v>
      </c>
      <c r="Z53" s="57">
        <f>+IF(X53&lt;&gt;0,+(Y53/X53)*100,0)</f>
        <v>71.667758061159731</v>
      </c>
      <c r="AA53" s="54">
        <f>+AA51-AA52</f>
        <v>44000482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-2089149</v>
      </c>
      <c r="L56" s="50">
        <f t="shared" si="5"/>
        <v>4180770</v>
      </c>
      <c r="M56" s="50">
        <f t="shared" si="5"/>
        <v>12064018</v>
      </c>
      <c r="N56" s="50">
        <f t="shared" si="5"/>
        <v>14155639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37765839</v>
      </c>
      <c r="X56" s="50">
        <f t="shared" si="5"/>
        <v>21999378</v>
      </c>
      <c r="Y56" s="50">
        <f t="shared" si="5"/>
        <v>15766461</v>
      </c>
      <c r="Z56" s="51">
        <f>+IF(X56&lt;&gt;0,+(Y56/X56)*100,0)</f>
        <v>71.667758061159731</v>
      </c>
      <c r="AA56" s="48">
        <f>SUM(AA53:AA55)</f>
        <v>44000482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-2089149</v>
      </c>
      <c r="L59" s="67">
        <f t="shared" si="6"/>
        <v>4180770</v>
      </c>
      <c r="M59" s="67">
        <f t="shared" si="6"/>
        <v>12064018</v>
      </c>
      <c r="N59" s="67">
        <f t="shared" si="6"/>
        <v>14155639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37765839</v>
      </c>
      <c r="X59" s="67">
        <f t="shared" si="6"/>
        <v>21999378</v>
      </c>
      <c r="Y59" s="67">
        <f t="shared" si="6"/>
        <v>15766461</v>
      </c>
      <c r="Z59" s="68">
        <f>+IF(X59&lt;&gt;0,+(Y59/X59)*100,0)</f>
        <v>71.667758061159731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>
        <v>9532324</v>
      </c>
      <c r="L9" s="22">
        <v>8900516</v>
      </c>
      <c r="M9" s="22">
        <v>9516599</v>
      </c>
      <c r="N9" s="22">
        <v>27949439</v>
      </c>
      <c r="O9" s="22"/>
      <c r="P9" s="22"/>
      <c r="Q9" s="22"/>
      <c r="R9" s="22"/>
      <c r="S9" s="22"/>
      <c r="T9" s="22"/>
      <c r="U9" s="22"/>
      <c r="V9" s="22"/>
      <c r="W9" s="22">
        <v>56548822</v>
      </c>
      <c r="X9" s="22">
        <v>57478314</v>
      </c>
      <c r="Y9" s="22">
        <v>-929492</v>
      </c>
      <c r="Z9" s="23">
        <v>-1.6171177185190226</v>
      </c>
      <c r="AA9" s="20">
        <v>114956623</v>
      </c>
    </row>
    <row r="10" spans="1:27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>
        <v>2070</v>
      </c>
      <c r="L10" s="22">
        <v>2127</v>
      </c>
      <c r="M10" s="22">
        <v>1794</v>
      </c>
      <c r="N10" s="22">
        <v>5991</v>
      </c>
      <c r="O10" s="22"/>
      <c r="P10" s="22"/>
      <c r="Q10" s="22"/>
      <c r="R10" s="22"/>
      <c r="S10" s="22"/>
      <c r="T10" s="22"/>
      <c r="U10" s="22"/>
      <c r="V10" s="22"/>
      <c r="W10" s="22">
        <v>13638</v>
      </c>
      <c r="X10" s="22">
        <v>24450</v>
      </c>
      <c r="Y10" s="22">
        <v>-10812</v>
      </c>
      <c r="Z10" s="23">
        <v>-44.220858895705526</v>
      </c>
      <c r="AA10" s="20">
        <v>48890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>
        <v>49445</v>
      </c>
      <c r="L13" s="22">
        <v>47922</v>
      </c>
      <c r="M13" s="22">
        <v>36672</v>
      </c>
      <c r="N13" s="22">
        <v>134039</v>
      </c>
      <c r="O13" s="22"/>
      <c r="P13" s="22"/>
      <c r="Q13" s="22"/>
      <c r="R13" s="22"/>
      <c r="S13" s="22"/>
      <c r="T13" s="22"/>
      <c r="U13" s="22"/>
      <c r="V13" s="22"/>
      <c r="W13" s="22">
        <v>274716</v>
      </c>
      <c r="X13" s="22"/>
      <c r="Y13" s="22">
        <v>274716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>
        <v>16819522</v>
      </c>
      <c r="N25" s="22">
        <v>16819522</v>
      </c>
      <c r="O25" s="22"/>
      <c r="P25" s="22"/>
      <c r="Q25" s="22"/>
      <c r="R25" s="22"/>
      <c r="S25" s="22"/>
      <c r="T25" s="22"/>
      <c r="U25" s="22"/>
      <c r="V25" s="22"/>
      <c r="W25" s="22">
        <v>37844042</v>
      </c>
      <c r="X25" s="22">
        <v>25229382</v>
      </c>
      <c r="Y25" s="22">
        <v>12614660</v>
      </c>
      <c r="Z25" s="23">
        <v>49.999877127390597</v>
      </c>
      <c r="AA25" s="20">
        <v>50458754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9583839</v>
      </c>
      <c r="L32" s="31">
        <f t="shared" si="0"/>
        <v>8950565</v>
      </c>
      <c r="M32" s="31">
        <f t="shared" si="0"/>
        <v>26374587</v>
      </c>
      <c r="N32" s="31">
        <f t="shared" si="0"/>
        <v>44908991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94681218</v>
      </c>
      <c r="X32" s="31">
        <f t="shared" si="0"/>
        <v>82732146</v>
      </c>
      <c r="Y32" s="31">
        <f t="shared" si="0"/>
        <v>11949072</v>
      </c>
      <c r="Z32" s="32">
        <f>+IF(X32&lt;&gt;0,+(Y32/X32)*100,0)</f>
        <v>14.443082378160479</v>
      </c>
      <c r="AA32" s="29">
        <f>SUM(AA6:AA31)</f>
        <v>165464267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>
        <v>5579864</v>
      </c>
      <c r="L34" s="22">
        <v>5616652</v>
      </c>
      <c r="M34" s="22">
        <v>6216314</v>
      </c>
      <c r="N34" s="22">
        <v>17412830</v>
      </c>
      <c r="O34" s="22"/>
      <c r="P34" s="22"/>
      <c r="Q34" s="22"/>
      <c r="R34" s="22"/>
      <c r="S34" s="22"/>
      <c r="T34" s="22"/>
      <c r="U34" s="22"/>
      <c r="V34" s="22"/>
      <c r="W34" s="22">
        <v>35022933</v>
      </c>
      <c r="X34" s="22">
        <v>38219388</v>
      </c>
      <c r="Y34" s="22">
        <v>-3196455</v>
      </c>
      <c r="Z34" s="23">
        <v>-8.3634384726411639</v>
      </c>
      <c r="AA34" s="20">
        <v>76438773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>
        <v>31808</v>
      </c>
      <c r="L37" s="22">
        <v>16786</v>
      </c>
      <c r="M37" s="22">
        <v>1418</v>
      </c>
      <c r="N37" s="22">
        <v>50012</v>
      </c>
      <c r="O37" s="22"/>
      <c r="P37" s="22"/>
      <c r="Q37" s="22"/>
      <c r="R37" s="22"/>
      <c r="S37" s="22"/>
      <c r="T37" s="22"/>
      <c r="U37" s="22"/>
      <c r="V37" s="22"/>
      <c r="W37" s="22">
        <v>83648</v>
      </c>
      <c r="X37" s="22">
        <v>67500</v>
      </c>
      <c r="Y37" s="22">
        <v>16148</v>
      </c>
      <c r="Z37" s="23">
        <v>23.922962962962963</v>
      </c>
      <c r="AA37" s="20">
        <v>135000</v>
      </c>
    </row>
    <row r="38" spans="1:27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16334394</v>
      </c>
      <c r="Y38" s="22">
        <v>-16334394</v>
      </c>
      <c r="Z38" s="23">
        <v>-100</v>
      </c>
      <c r="AA38" s="20">
        <v>32668790</v>
      </c>
    </row>
    <row r="39" spans="1:27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>
        <v>1057889</v>
      </c>
      <c r="L39" s="22">
        <v>606546</v>
      </c>
      <c r="M39" s="22"/>
      <c r="N39" s="22">
        <v>1664435</v>
      </c>
      <c r="O39" s="22"/>
      <c r="P39" s="22"/>
      <c r="Q39" s="22"/>
      <c r="R39" s="22"/>
      <c r="S39" s="22"/>
      <c r="T39" s="22"/>
      <c r="U39" s="22"/>
      <c r="V39" s="22"/>
      <c r="W39" s="22">
        <v>3093386</v>
      </c>
      <c r="X39" s="22">
        <v>1727496</v>
      </c>
      <c r="Y39" s="22">
        <v>1365890</v>
      </c>
      <c r="Z39" s="23">
        <v>79.06762157481117</v>
      </c>
      <c r="AA39" s="20">
        <v>3454997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>
        <v>611815</v>
      </c>
      <c r="L41" s="22">
        <v>149545</v>
      </c>
      <c r="M41" s="22">
        <v>210646</v>
      </c>
      <c r="N41" s="22">
        <v>972006</v>
      </c>
      <c r="O41" s="22"/>
      <c r="P41" s="22"/>
      <c r="Q41" s="22"/>
      <c r="R41" s="22"/>
      <c r="S41" s="22"/>
      <c r="T41" s="22"/>
      <c r="U41" s="22"/>
      <c r="V41" s="22"/>
      <c r="W41" s="22">
        <v>1822828</v>
      </c>
      <c r="X41" s="22">
        <v>1447716</v>
      </c>
      <c r="Y41" s="22">
        <v>375112</v>
      </c>
      <c r="Z41" s="23">
        <v>25.910606776467208</v>
      </c>
      <c r="AA41" s="20">
        <v>2895426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>
        <v>245356</v>
      </c>
      <c r="L43" s="22">
        <v>221123</v>
      </c>
      <c r="M43" s="22">
        <v>196648</v>
      </c>
      <c r="N43" s="22">
        <v>663127</v>
      </c>
      <c r="O43" s="22"/>
      <c r="P43" s="22"/>
      <c r="Q43" s="22"/>
      <c r="R43" s="22"/>
      <c r="S43" s="22"/>
      <c r="T43" s="22"/>
      <c r="U43" s="22"/>
      <c r="V43" s="22"/>
      <c r="W43" s="22">
        <v>1874748</v>
      </c>
      <c r="X43" s="22">
        <v>4051128</v>
      </c>
      <c r="Y43" s="22">
        <v>-2176380</v>
      </c>
      <c r="Z43" s="23">
        <v>-53.722814978939205</v>
      </c>
      <c r="AA43" s="20">
        <v>8102251</v>
      </c>
    </row>
    <row r="44" spans="1:27" x14ac:dyDescent="0.25">
      <c r="A44" s="19" t="s">
        <v>69</v>
      </c>
      <c r="B44" s="15" t="s">
        <v>32</v>
      </c>
      <c r="C44" s="20">
        <v>5850017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>
        <v>905481</v>
      </c>
      <c r="L44" s="22">
        <v>87262</v>
      </c>
      <c r="M44" s="22">
        <v>612902</v>
      </c>
      <c r="N44" s="22">
        <v>1605645</v>
      </c>
      <c r="O44" s="22"/>
      <c r="P44" s="22"/>
      <c r="Q44" s="22"/>
      <c r="R44" s="22"/>
      <c r="S44" s="22"/>
      <c r="T44" s="22"/>
      <c r="U44" s="22"/>
      <c r="V44" s="22"/>
      <c r="W44" s="22">
        <v>2865347</v>
      </c>
      <c r="X44" s="22">
        <v>2218332</v>
      </c>
      <c r="Y44" s="22">
        <v>647015</v>
      </c>
      <c r="Z44" s="23">
        <v>29.166734285039393</v>
      </c>
      <c r="AA44" s="20">
        <v>4436604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163686436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8432213</v>
      </c>
      <c r="L47" s="31">
        <f t="shared" si="1"/>
        <v>6697914</v>
      </c>
      <c r="M47" s="31">
        <f t="shared" si="1"/>
        <v>7237928</v>
      </c>
      <c r="N47" s="31">
        <f t="shared" si="1"/>
        <v>22368055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44762890</v>
      </c>
      <c r="X47" s="31">
        <f t="shared" si="1"/>
        <v>64065954</v>
      </c>
      <c r="Y47" s="31">
        <f t="shared" si="1"/>
        <v>-19303064</v>
      </c>
      <c r="Z47" s="32">
        <f>+IF(X47&lt;&gt;0,+(Y47/X47)*100,0)</f>
        <v>-30.129987606209692</v>
      </c>
      <c r="AA47" s="29">
        <f>SUM(AA34:AA46)</f>
        <v>128131841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-9544149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1151626</v>
      </c>
      <c r="L48" s="41">
        <f t="shared" si="2"/>
        <v>2252651</v>
      </c>
      <c r="M48" s="41">
        <f t="shared" si="2"/>
        <v>19136659</v>
      </c>
      <c r="N48" s="41">
        <f t="shared" si="2"/>
        <v>22540936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49918328</v>
      </c>
      <c r="X48" s="41">
        <f t="shared" si="2"/>
        <v>18666192</v>
      </c>
      <c r="Y48" s="41">
        <f t="shared" si="2"/>
        <v>31252136</v>
      </c>
      <c r="Z48" s="42">
        <f>+IF(X48&lt;&gt;0,+(Y48/X48)*100,0)</f>
        <v>167.42641455739874</v>
      </c>
      <c r="AA48" s="39">
        <f>+AA32-AA47</f>
        <v>37332426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-9544149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1151626</v>
      </c>
      <c r="L51" s="50">
        <f t="shared" si="3"/>
        <v>2252651</v>
      </c>
      <c r="M51" s="50">
        <f t="shared" si="3"/>
        <v>19136659</v>
      </c>
      <c r="N51" s="50">
        <f t="shared" si="3"/>
        <v>22540936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49918328</v>
      </c>
      <c r="X51" s="50">
        <f t="shared" si="3"/>
        <v>18666192</v>
      </c>
      <c r="Y51" s="50">
        <f t="shared" si="3"/>
        <v>31252136</v>
      </c>
      <c r="Z51" s="51">
        <f>+IF(X51&lt;&gt;0,+(Y51/X51)*100,0)</f>
        <v>167.42641455739874</v>
      </c>
      <c r="AA51" s="48">
        <f>SUM(AA48:AA50)</f>
        <v>37332426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-9544149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1151626</v>
      </c>
      <c r="L53" s="56">
        <f t="shared" si="4"/>
        <v>2252651</v>
      </c>
      <c r="M53" s="56">
        <f t="shared" si="4"/>
        <v>19136659</v>
      </c>
      <c r="N53" s="56">
        <f t="shared" si="4"/>
        <v>22540936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49918328</v>
      </c>
      <c r="X53" s="56">
        <f t="shared" si="4"/>
        <v>18666192</v>
      </c>
      <c r="Y53" s="56">
        <f t="shared" si="4"/>
        <v>31252136</v>
      </c>
      <c r="Z53" s="57">
        <f>+IF(X53&lt;&gt;0,+(Y53/X53)*100,0)</f>
        <v>167.42641455739874</v>
      </c>
      <c r="AA53" s="54">
        <f>+AA51-AA52</f>
        <v>37332426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-9544149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1151626</v>
      </c>
      <c r="L56" s="50">
        <f t="shared" si="5"/>
        <v>2252651</v>
      </c>
      <c r="M56" s="50">
        <f t="shared" si="5"/>
        <v>19136659</v>
      </c>
      <c r="N56" s="50">
        <f t="shared" si="5"/>
        <v>22540936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49918328</v>
      </c>
      <c r="X56" s="50">
        <f t="shared" si="5"/>
        <v>18666192</v>
      </c>
      <c r="Y56" s="50">
        <f t="shared" si="5"/>
        <v>31252136</v>
      </c>
      <c r="Z56" s="51">
        <f>+IF(X56&lt;&gt;0,+(Y56/X56)*100,0)</f>
        <v>167.42641455739874</v>
      </c>
      <c r="AA56" s="48">
        <f>SUM(AA53:AA55)</f>
        <v>37332426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-9544149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1151626</v>
      </c>
      <c r="L59" s="67">
        <f t="shared" si="6"/>
        <v>2252651</v>
      </c>
      <c r="M59" s="67">
        <f t="shared" si="6"/>
        <v>19136659</v>
      </c>
      <c r="N59" s="67">
        <f t="shared" si="6"/>
        <v>22540936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49918328</v>
      </c>
      <c r="X59" s="67">
        <f t="shared" si="6"/>
        <v>18666192</v>
      </c>
      <c r="Y59" s="67">
        <f t="shared" si="6"/>
        <v>31252136</v>
      </c>
      <c r="Z59" s="68">
        <f>+IF(X59&lt;&gt;0,+(Y59/X59)*100,0)</f>
        <v>167.42641455739874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>
        <v>10974069</v>
      </c>
      <c r="L9" s="22">
        <v>10402657</v>
      </c>
      <c r="M9" s="22">
        <v>10386023</v>
      </c>
      <c r="N9" s="22">
        <v>31762749</v>
      </c>
      <c r="O9" s="22"/>
      <c r="P9" s="22"/>
      <c r="Q9" s="22"/>
      <c r="R9" s="22"/>
      <c r="S9" s="22"/>
      <c r="T9" s="22"/>
      <c r="U9" s="22"/>
      <c r="V9" s="22"/>
      <c r="W9" s="22">
        <v>62370312</v>
      </c>
      <c r="X9" s="22">
        <v>62269689</v>
      </c>
      <c r="Y9" s="22">
        <v>100623</v>
      </c>
      <c r="Z9" s="23">
        <v>0.16159226361320031</v>
      </c>
      <c r="AA9" s="20">
        <v>120401900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107400000</v>
      </c>
      <c r="G25" s="22">
        <v>44036490</v>
      </c>
      <c r="H25" s="22"/>
      <c r="I25" s="22"/>
      <c r="J25" s="22">
        <v>44036490</v>
      </c>
      <c r="K25" s="22"/>
      <c r="L25" s="22"/>
      <c r="M25" s="22">
        <v>35229230</v>
      </c>
      <c r="N25" s="22">
        <v>35229230</v>
      </c>
      <c r="O25" s="22"/>
      <c r="P25" s="22"/>
      <c r="Q25" s="22"/>
      <c r="R25" s="22"/>
      <c r="S25" s="22"/>
      <c r="T25" s="22"/>
      <c r="U25" s="22"/>
      <c r="V25" s="22"/>
      <c r="W25" s="22">
        <v>79265720</v>
      </c>
      <c r="X25" s="22">
        <v>79280590</v>
      </c>
      <c r="Y25" s="22">
        <v>-14870</v>
      </c>
      <c r="Z25" s="23">
        <v>-1.8756167177867874E-2</v>
      </c>
      <c r="AA25" s="20">
        <v>107400000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4094400</v>
      </c>
      <c r="G30" s="22">
        <v>341192</v>
      </c>
      <c r="H30" s="22">
        <v>341192</v>
      </c>
      <c r="I30" s="22">
        <v>341192</v>
      </c>
      <c r="J30" s="22">
        <v>1023576</v>
      </c>
      <c r="K30" s="22">
        <v>341192</v>
      </c>
      <c r="L30" s="22">
        <v>341192</v>
      </c>
      <c r="M30" s="22">
        <v>341192</v>
      </c>
      <c r="N30" s="22">
        <v>1023576</v>
      </c>
      <c r="O30" s="22"/>
      <c r="P30" s="22"/>
      <c r="Q30" s="22"/>
      <c r="R30" s="22"/>
      <c r="S30" s="22"/>
      <c r="T30" s="22"/>
      <c r="U30" s="22"/>
      <c r="V30" s="22"/>
      <c r="W30" s="22">
        <v>2047152</v>
      </c>
      <c r="X30" s="22">
        <v>2047166</v>
      </c>
      <c r="Y30" s="22">
        <v>-14</v>
      </c>
      <c r="Z30" s="23"/>
      <c r="AA30" s="20">
        <v>4094400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231961600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11315261</v>
      </c>
      <c r="L32" s="31">
        <f t="shared" si="0"/>
        <v>10743849</v>
      </c>
      <c r="M32" s="31">
        <f t="shared" si="0"/>
        <v>45956445</v>
      </c>
      <c r="N32" s="31">
        <f t="shared" si="0"/>
        <v>68015555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143683184</v>
      </c>
      <c r="X32" s="31">
        <f t="shared" si="0"/>
        <v>143597445</v>
      </c>
      <c r="Y32" s="31">
        <f t="shared" si="0"/>
        <v>85739</v>
      </c>
      <c r="Z32" s="32">
        <f>+IF(X32&lt;&gt;0,+(Y32/X32)*100,0)</f>
        <v>5.9707886863864468E-2</v>
      </c>
      <c r="AA32" s="29">
        <f>SUM(AA6:AA31)</f>
        <v>231961600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100974100</v>
      </c>
      <c r="G34" s="22">
        <v>8849159</v>
      </c>
      <c r="H34" s="22">
        <v>7599586</v>
      </c>
      <c r="I34" s="22">
        <v>7818104</v>
      </c>
      <c r="J34" s="22">
        <v>24266849</v>
      </c>
      <c r="K34" s="22">
        <v>8578094</v>
      </c>
      <c r="L34" s="22">
        <v>8193872</v>
      </c>
      <c r="M34" s="22">
        <v>8795961</v>
      </c>
      <c r="N34" s="22">
        <v>25567927</v>
      </c>
      <c r="O34" s="22"/>
      <c r="P34" s="22"/>
      <c r="Q34" s="22"/>
      <c r="R34" s="22"/>
      <c r="S34" s="22"/>
      <c r="T34" s="22"/>
      <c r="U34" s="22"/>
      <c r="V34" s="22"/>
      <c r="W34" s="22">
        <v>49834776</v>
      </c>
      <c r="X34" s="22">
        <v>50343516</v>
      </c>
      <c r="Y34" s="22">
        <v>-508740</v>
      </c>
      <c r="Z34" s="23">
        <v>-1.0105372854768429</v>
      </c>
      <c r="AA34" s="20">
        <v>100974100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11647500</v>
      </c>
      <c r="G37" s="22">
        <v>873055</v>
      </c>
      <c r="H37" s="22">
        <v>1248254</v>
      </c>
      <c r="I37" s="22">
        <v>1124075</v>
      </c>
      <c r="J37" s="22">
        <v>3245384</v>
      </c>
      <c r="K37" s="22">
        <v>1153259</v>
      </c>
      <c r="L37" s="22">
        <v>857764</v>
      </c>
      <c r="M37" s="22">
        <v>1243860</v>
      </c>
      <c r="N37" s="22">
        <v>3254883</v>
      </c>
      <c r="O37" s="22"/>
      <c r="P37" s="22"/>
      <c r="Q37" s="22"/>
      <c r="R37" s="22"/>
      <c r="S37" s="22"/>
      <c r="T37" s="22"/>
      <c r="U37" s="22"/>
      <c r="V37" s="22"/>
      <c r="W37" s="22">
        <v>6500267</v>
      </c>
      <c r="X37" s="22">
        <v>5484907</v>
      </c>
      <c r="Y37" s="22">
        <v>1015360</v>
      </c>
      <c r="Z37" s="23">
        <v>18.511890903528538</v>
      </c>
      <c r="AA37" s="20">
        <v>11647500</v>
      </c>
    </row>
    <row r="38" spans="1:27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>
        <v>610732</v>
      </c>
      <c r="L38" s="22">
        <v>610732</v>
      </c>
      <c r="M38" s="22">
        <v>610732</v>
      </c>
      <c r="N38" s="22">
        <v>1832196</v>
      </c>
      <c r="O38" s="22"/>
      <c r="P38" s="22"/>
      <c r="Q38" s="22"/>
      <c r="R38" s="22"/>
      <c r="S38" s="22"/>
      <c r="T38" s="22"/>
      <c r="U38" s="22"/>
      <c r="V38" s="22"/>
      <c r="W38" s="22">
        <v>3664392</v>
      </c>
      <c r="X38" s="22">
        <v>3755960</v>
      </c>
      <c r="Y38" s="22">
        <v>-91568</v>
      </c>
      <c r="Z38" s="23">
        <v>-2.4379386361942088</v>
      </c>
      <c r="AA38" s="20">
        <v>8428100</v>
      </c>
    </row>
    <row r="39" spans="1:27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1563750</v>
      </c>
      <c r="G39" s="22">
        <v>151533</v>
      </c>
      <c r="H39" s="22">
        <v>151533</v>
      </c>
      <c r="I39" s="22">
        <v>87772</v>
      </c>
      <c r="J39" s="22">
        <v>390838</v>
      </c>
      <c r="K39" s="22">
        <v>131696</v>
      </c>
      <c r="L39" s="22">
        <v>127447</v>
      </c>
      <c r="M39" s="22">
        <v>131696</v>
      </c>
      <c r="N39" s="22">
        <v>390839</v>
      </c>
      <c r="O39" s="22"/>
      <c r="P39" s="22"/>
      <c r="Q39" s="22"/>
      <c r="R39" s="22"/>
      <c r="S39" s="22"/>
      <c r="T39" s="22"/>
      <c r="U39" s="22"/>
      <c r="V39" s="22"/>
      <c r="W39" s="22">
        <v>781677</v>
      </c>
      <c r="X39" s="22">
        <v>781677</v>
      </c>
      <c r="Y39" s="22"/>
      <c r="Z39" s="23"/>
      <c r="AA39" s="20">
        <v>1563750</v>
      </c>
    </row>
    <row r="40" spans="1:27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>
        <v>30404</v>
      </c>
      <c r="L40" s="22">
        <v>29415</v>
      </c>
      <c r="M40" s="22">
        <v>28808</v>
      </c>
      <c r="N40" s="22">
        <v>88627</v>
      </c>
      <c r="O40" s="22"/>
      <c r="P40" s="22"/>
      <c r="Q40" s="22"/>
      <c r="R40" s="22"/>
      <c r="S40" s="22"/>
      <c r="T40" s="22"/>
      <c r="U40" s="22"/>
      <c r="V40" s="22"/>
      <c r="W40" s="22">
        <v>171501</v>
      </c>
      <c r="X40" s="22">
        <v>142693</v>
      </c>
      <c r="Y40" s="22">
        <v>28808</v>
      </c>
      <c r="Z40" s="23">
        <v>20.188796927669891</v>
      </c>
      <c r="AA40" s="20">
        <v>323000</v>
      </c>
    </row>
    <row r="41" spans="1:27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>
        <v>175287</v>
      </c>
      <c r="L41" s="22">
        <v>175287</v>
      </c>
      <c r="M41" s="22">
        <v>202487</v>
      </c>
      <c r="N41" s="22">
        <v>553061</v>
      </c>
      <c r="O41" s="22"/>
      <c r="P41" s="22"/>
      <c r="Q41" s="22"/>
      <c r="R41" s="22"/>
      <c r="S41" s="22"/>
      <c r="T41" s="22"/>
      <c r="U41" s="22"/>
      <c r="V41" s="22"/>
      <c r="W41" s="22">
        <v>1074668</v>
      </c>
      <c r="X41" s="22">
        <v>1038081</v>
      </c>
      <c r="Y41" s="22">
        <v>36587</v>
      </c>
      <c r="Z41" s="23">
        <v>3.5244841202179793</v>
      </c>
      <c r="AA41" s="20">
        <v>2150800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>
        <v>238884</v>
      </c>
      <c r="L43" s="22">
        <v>245305</v>
      </c>
      <c r="M43" s="22">
        <v>245755</v>
      </c>
      <c r="N43" s="22">
        <v>729944</v>
      </c>
      <c r="O43" s="22"/>
      <c r="P43" s="22"/>
      <c r="Q43" s="22"/>
      <c r="R43" s="22"/>
      <c r="S43" s="22"/>
      <c r="T43" s="22"/>
      <c r="U43" s="22"/>
      <c r="V43" s="22"/>
      <c r="W43" s="22">
        <v>1435576</v>
      </c>
      <c r="X43" s="22">
        <v>1189821</v>
      </c>
      <c r="Y43" s="22">
        <v>245755</v>
      </c>
      <c r="Z43" s="23">
        <v>20.654787568886412</v>
      </c>
      <c r="AA43" s="20"/>
    </row>
    <row r="44" spans="1:27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17626400</v>
      </c>
      <c r="G44" s="22">
        <v>1086622</v>
      </c>
      <c r="H44" s="22">
        <v>1222588</v>
      </c>
      <c r="I44" s="22">
        <v>242679</v>
      </c>
      <c r="J44" s="22">
        <v>2551889</v>
      </c>
      <c r="K44" s="22">
        <v>2269851</v>
      </c>
      <c r="L44" s="22">
        <v>1970826</v>
      </c>
      <c r="M44" s="22">
        <v>1403372</v>
      </c>
      <c r="N44" s="22">
        <v>5644049</v>
      </c>
      <c r="O44" s="22"/>
      <c r="P44" s="22"/>
      <c r="Q44" s="22"/>
      <c r="R44" s="22"/>
      <c r="S44" s="22"/>
      <c r="T44" s="22"/>
      <c r="U44" s="22"/>
      <c r="V44" s="22"/>
      <c r="W44" s="22">
        <v>8195938</v>
      </c>
      <c r="X44" s="22">
        <v>8237551</v>
      </c>
      <c r="Y44" s="22">
        <v>-41613</v>
      </c>
      <c r="Z44" s="23">
        <v>-0.50516227456436991</v>
      </c>
      <c r="AA44" s="20">
        <v>17626400</v>
      </c>
    </row>
    <row r="45" spans="1:27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142713650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13188207</v>
      </c>
      <c r="L47" s="31">
        <f t="shared" si="1"/>
        <v>12210648</v>
      </c>
      <c r="M47" s="31">
        <f t="shared" si="1"/>
        <v>12662671</v>
      </c>
      <c r="N47" s="31">
        <f t="shared" si="1"/>
        <v>38061526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71658795</v>
      </c>
      <c r="X47" s="31">
        <f t="shared" si="1"/>
        <v>70974206</v>
      </c>
      <c r="Y47" s="31">
        <f t="shared" si="1"/>
        <v>684589</v>
      </c>
      <c r="Z47" s="32">
        <f>+IF(X47&lt;&gt;0,+(Y47/X47)*100,0)</f>
        <v>0.96456027982898473</v>
      </c>
      <c r="AA47" s="29">
        <f>SUM(AA34:AA46)</f>
        <v>142713650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89247950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-1872946</v>
      </c>
      <c r="L48" s="41">
        <f t="shared" si="2"/>
        <v>-1466799</v>
      </c>
      <c r="M48" s="41">
        <f t="shared" si="2"/>
        <v>33293774</v>
      </c>
      <c r="N48" s="41">
        <f t="shared" si="2"/>
        <v>29954029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72024389</v>
      </c>
      <c r="X48" s="41">
        <f t="shared" si="2"/>
        <v>72623239</v>
      </c>
      <c r="Y48" s="41">
        <f t="shared" si="2"/>
        <v>-598850</v>
      </c>
      <c r="Z48" s="42">
        <f>+IF(X48&lt;&gt;0,+(Y48/X48)*100,0)</f>
        <v>-0.82459830798788802</v>
      </c>
      <c r="AA48" s="39">
        <f>+AA32-AA47</f>
        <v>89247950</v>
      </c>
    </row>
    <row r="49" spans="1:27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3393600</v>
      </c>
      <c r="Y49" s="22">
        <v>-3393600</v>
      </c>
      <c r="Z49" s="23">
        <v>-100</v>
      </c>
      <c r="AA49" s="20">
        <v>10605000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99852950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-1872946</v>
      </c>
      <c r="L51" s="50">
        <f t="shared" si="3"/>
        <v>-1466799</v>
      </c>
      <c r="M51" s="50">
        <f t="shared" si="3"/>
        <v>33293774</v>
      </c>
      <c r="N51" s="50">
        <f t="shared" si="3"/>
        <v>29954029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72024389</v>
      </c>
      <c r="X51" s="50">
        <f t="shared" si="3"/>
        <v>76016839</v>
      </c>
      <c r="Y51" s="50">
        <f t="shared" si="3"/>
        <v>-3992450</v>
      </c>
      <c r="Z51" s="51">
        <f>+IF(X51&lt;&gt;0,+(Y51/X51)*100,0)</f>
        <v>-5.2520600073886259</v>
      </c>
      <c r="AA51" s="48">
        <f>SUM(AA48:AA50)</f>
        <v>99852950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99852950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-1872946</v>
      </c>
      <c r="L53" s="56">
        <f t="shared" si="4"/>
        <v>-1466799</v>
      </c>
      <c r="M53" s="56">
        <f t="shared" si="4"/>
        <v>33293774</v>
      </c>
      <c r="N53" s="56">
        <f t="shared" si="4"/>
        <v>29954029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72024389</v>
      </c>
      <c r="X53" s="56">
        <f t="shared" si="4"/>
        <v>76016839</v>
      </c>
      <c r="Y53" s="56">
        <f t="shared" si="4"/>
        <v>-3992450</v>
      </c>
      <c r="Z53" s="57">
        <f>+IF(X53&lt;&gt;0,+(Y53/X53)*100,0)</f>
        <v>-5.2520600073886259</v>
      </c>
      <c r="AA53" s="54">
        <f>+AA51-AA52</f>
        <v>99852950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99852950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-1872946</v>
      </c>
      <c r="L56" s="50">
        <f t="shared" si="5"/>
        <v>-1466799</v>
      </c>
      <c r="M56" s="50">
        <f t="shared" si="5"/>
        <v>33293774</v>
      </c>
      <c r="N56" s="50">
        <f t="shared" si="5"/>
        <v>29954029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72024389</v>
      </c>
      <c r="X56" s="50">
        <f t="shared" si="5"/>
        <v>76016839</v>
      </c>
      <c r="Y56" s="50">
        <f t="shared" si="5"/>
        <v>-3992450</v>
      </c>
      <c r="Z56" s="51">
        <f>+IF(X56&lt;&gt;0,+(Y56/X56)*100,0)</f>
        <v>-5.2520600073886259</v>
      </c>
      <c r="AA56" s="48">
        <f>SUM(AA53:AA55)</f>
        <v>99852950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99852950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-1872946</v>
      </c>
      <c r="L59" s="67">
        <f t="shared" si="6"/>
        <v>-1466799</v>
      </c>
      <c r="M59" s="67">
        <f t="shared" si="6"/>
        <v>33293774</v>
      </c>
      <c r="N59" s="67">
        <f t="shared" si="6"/>
        <v>29954029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72024389</v>
      </c>
      <c r="X59" s="67">
        <f t="shared" si="6"/>
        <v>76016839</v>
      </c>
      <c r="Y59" s="67">
        <f t="shared" si="6"/>
        <v>-3992450</v>
      </c>
      <c r="Z59" s="68">
        <f>+IF(X59&lt;&gt;0,+(Y59/X59)*100,0)</f>
        <v>-5.2520600073886259</v>
      </c>
      <c r="AA59" s="65">
        <f>SUM(AA56:AA58)</f>
        <v>99852950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>
        <v>12879298</v>
      </c>
      <c r="L9" s="22">
        <v>13661508</v>
      </c>
      <c r="M9" s="22">
        <v>13552381</v>
      </c>
      <c r="N9" s="22">
        <v>40093187</v>
      </c>
      <c r="O9" s="22"/>
      <c r="P9" s="22"/>
      <c r="Q9" s="22"/>
      <c r="R9" s="22"/>
      <c r="S9" s="22"/>
      <c r="T9" s="22"/>
      <c r="U9" s="22"/>
      <c r="V9" s="22"/>
      <c r="W9" s="22">
        <v>81608242</v>
      </c>
      <c r="X9" s="22">
        <v>75069462</v>
      </c>
      <c r="Y9" s="22">
        <v>6538780</v>
      </c>
      <c r="Z9" s="23">
        <v>8.7103061961467088</v>
      </c>
      <c r="AA9" s="20">
        <v>150138728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570</v>
      </c>
      <c r="Y10" s="22">
        <v>-570</v>
      </c>
      <c r="Z10" s="23">
        <v>-100</v>
      </c>
      <c r="AA10" s="20">
        <v>1137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>
        <v>1453881</v>
      </c>
      <c r="L13" s="22">
        <v>1463199</v>
      </c>
      <c r="M13" s="22">
        <v>1486813</v>
      </c>
      <c r="N13" s="22">
        <v>4403893</v>
      </c>
      <c r="O13" s="22"/>
      <c r="P13" s="22"/>
      <c r="Q13" s="22"/>
      <c r="R13" s="22"/>
      <c r="S13" s="22"/>
      <c r="T13" s="22"/>
      <c r="U13" s="22"/>
      <c r="V13" s="22"/>
      <c r="W13" s="22">
        <v>8801740</v>
      </c>
      <c r="X13" s="22">
        <v>4638477</v>
      </c>
      <c r="Y13" s="22">
        <v>4163263</v>
      </c>
      <c r="Z13" s="23">
        <v>89.754956206530721</v>
      </c>
      <c r="AA13" s="20">
        <v>9267052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564</v>
      </c>
      <c r="Y19" s="22">
        <v>-564</v>
      </c>
      <c r="Z19" s="23">
        <v>-100</v>
      </c>
      <c r="AA19" s="20">
        <v>1136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>
        <v>195930</v>
      </c>
      <c r="L25" s="22">
        <v>191923</v>
      </c>
      <c r="M25" s="22">
        <v>186170</v>
      </c>
      <c r="N25" s="22">
        <v>574023</v>
      </c>
      <c r="O25" s="22"/>
      <c r="P25" s="22"/>
      <c r="Q25" s="22"/>
      <c r="R25" s="22"/>
      <c r="S25" s="22"/>
      <c r="T25" s="22"/>
      <c r="U25" s="22"/>
      <c r="V25" s="22"/>
      <c r="W25" s="22">
        <v>757894</v>
      </c>
      <c r="X25" s="22">
        <v>499998</v>
      </c>
      <c r="Y25" s="22">
        <v>257896</v>
      </c>
      <c r="Z25" s="23">
        <v>51.579406317625278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14529109</v>
      </c>
      <c r="L32" s="31">
        <f t="shared" si="0"/>
        <v>15316630</v>
      </c>
      <c r="M32" s="31">
        <f t="shared" si="0"/>
        <v>15225364</v>
      </c>
      <c r="N32" s="31">
        <f t="shared" si="0"/>
        <v>45071103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91167876</v>
      </c>
      <c r="X32" s="31">
        <f t="shared" si="0"/>
        <v>80209071</v>
      </c>
      <c r="Y32" s="31">
        <f t="shared" si="0"/>
        <v>10958805</v>
      </c>
      <c r="Z32" s="32">
        <f>+IF(X32&lt;&gt;0,+(Y32/X32)*100,0)</f>
        <v>13.662800059110522</v>
      </c>
      <c r="AA32" s="29">
        <f>SUM(AA6:AA31)</f>
        <v>160408053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>
        <v>5042092</v>
      </c>
      <c r="L34" s="22">
        <v>4225625</v>
      </c>
      <c r="M34" s="22">
        <v>4643222</v>
      </c>
      <c r="N34" s="22">
        <v>13910939</v>
      </c>
      <c r="O34" s="22"/>
      <c r="P34" s="22"/>
      <c r="Q34" s="22"/>
      <c r="R34" s="22"/>
      <c r="S34" s="22"/>
      <c r="T34" s="22"/>
      <c r="U34" s="22"/>
      <c r="V34" s="22"/>
      <c r="W34" s="22">
        <v>26849542</v>
      </c>
      <c r="X34" s="22">
        <v>30832926</v>
      </c>
      <c r="Y34" s="22">
        <v>-3983384</v>
      </c>
      <c r="Z34" s="23">
        <v>-12.919253917062559</v>
      </c>
      <c r="AA34" s="20">
        <v>61665853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>
        <v>149594</v>
      </c>
      <c r="L37" s="22">
        <v>347574</v>
      </c>
      <c r="M37" s="22">
        <v>1427772</v>
      </c>
      <c r="N37" s="22">
        <v>1924940</v>
      </c>
      <c r="O37" s="22"/>
      <c r="P37" s="22"/>
      <c r="Q37" s="22"/>
      <c r="R37" s="22"/>
      <c r="S37" s="22"/>
      <c r="T37" s="22"/>
      <c r="U37" s="22"/>
      <c r="V37" s="22"/>
      <c r="W37" s="22">
        <v>5889888</v>
      </c>
      <c r="X37" s="22">
        <v>5885919</v>
      </c>
      <c r="Y37" s="22">
        <v>3969</v>
      </c>
      <c r="Z37" s="23">
        <v>6.7432120625513195E-2</v>
      </c>
      <c r="AA37" s="20">
        <v>11931948</v>
      </c>
    </row>
    <row r="38" spans="1:27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3731790</v>
      </c>
      <c r="Y38" s="22">
        <v>-3731790</v>
      </c>
      <c r="Z38" s="23">
        <v>-100</v>
      </c>
      <c r="AA38" s="20">
        <v>7463586</v>
      </c>
    </row>
    <row r="39" spans="1:27" x14ac:dyDescent="0.25">
      <c r="A39" s="19" t="s">
        <v>65</v>
      </c>
      <c r="B39" s="15" t="s">
        <v>32</v>
      </c>
      <c r="C39" s="20">
        <v>13992712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>
        <v>1215481</v>
      </c>
      <c r="L39" s="22">
        <v>1209840</v>
      </c>
      <c r="M39" s="22">
        <v>1201218</v>
      </c>
      <c r="N39" s="22">
        <v>3626539</v>
      </c>
      <c r="O39" s="22"/>
      <c r="P39" s="22"/>
      <c r="Q39" s="22"/>
      <c r="R39" s="22"/>
      <c r="S39" s="22"/>
      <c r="T39" s="22"/>
      <c r="U39" s="22"/>
      <c r="V39" s="22"/>
      <c r="W39" s="22">
        <v>7246283</v>
      </c>
      <c r="X39" s="22">
        <v>1839738</v>
      </c>
      <c r="Y39" s="22">
        <v>5406545</v>
      </c>
      <c r="Z39" s="23">
        <v>293.87581275159829</v>
      </c>
      <c r="AA39" s="20">
        <v>3679476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>
        <v>9974454</v>
      </c>
      <c r="L41" s="22">
        <v>5945885</v>
      </c>
      <c r="M41" s="22">
        <v>9397970</v>
      </c>
      <c r="N41" s="22">
        <v>25318309</v>
      </c>
      <c r="O41" s="22"/>
      <c r="P41" s="22"/>
      <c r="Q41" s="22"/>
      <c r="R41" s="22"/>
      <c r="S41" s="22"/>
      <c r="T41" s="22"/>
      <c r="U41" s="22"/>
      <c r="V41" s="22"/>
      <c r="W41" s="22">
        <v>44779440</v>
      </c>
      <c r="X41" s="22">
        <v>40521024</v>
      </c>
      <c r="Y41" s="22">
        <v>4258416</v>
      </c>
      <c r="Z41" s="23">
        <v>10.509151989841126</v>
      </c>
      <c r="AA41" s="20">
        <v>81042049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>
        <v>2998471</v>
      </c>
      <c r="L43" s="22">
        <v>1594717</v>
      </c>
      <c r="M43" s="22">
        <v>330714</v>
      </c>
      <c r="N43" s="22">
        <v>4923902</v>
      </c>
      <c r="O43" s="22"/>
      <c r="P43" s="22"/>
      <c r="Q43" s="22"/>
      <c r="R43" s="22"/>
      <c r="S43" s="22"/>
      <c r="T43" s="22"/>
      <c r="U43" s="22"/>
      <c r="V43" s="22"/>
      <c r="W43" s="22">
        <v>4927940</v>
      </c>
      <c r="X43" s="22">
        <v>6223650</v>
      </c>
      <c r="Y43" s="22">
        <v>-1295710</v>
      </c>
      <c r="Z43" s="23">
        <v>-20.81913346669559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>
        <v>44270</v>
      </c>
      <c r="L44" s="22">
        <v>34043</v>
      </c>
      <c r="M44" s="22">
        <v>39194</v>
      </c>
      <c r="N44" s="22">
        <v>117507</v>
      </c>
      <c r="O44" s="22"/>
      <c r="P44" s="22"/>
      <c r="Q44" s="22"/>
      <c r="R44" s="22"/>
      <c r="S44" s="22"/>
      <c r="T44" s="22"/>
      <c r="U44" s="22"/>
      <c r="V44" s="22"/>
      <c r="W44" s="22">
        <v>225341</v>
      </c>
      <c r="X44" s="22">
        <v>1113684</v>
      </c>
      <c r="Y44" s="22">
        <v>-888343</v>
      </c>
      <c r="Z44" s="23">
        <v>-79.766163471864544</v>
      </c>
      <c r="AA44" s="20">
        <v>2227386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>
        <v>113900</v>
      </c>
      <c r="L46" s="22"/>
      <c r="M46" s="22"/>
      <c r="N46" s="22">
        <v>113900</v>
      </c>
      <c r="O46" s="22"/>
      <c r="P46" s="22"/>
      <c r="Q46" s="22"/>
      <c r="R46" s="22"/>
      <c r="S46" s="22"/>
      <c r="T46" s="22"/>
      <c r="U46" s="22"/>
      <c r="V46" s="22"/>
      <c r="W46" s="22">
        <v>113900</v>
      </c>
      <c r="X46" s="22"/>
      <c r="Y46" s="22">
        <v>113900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196115300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19538262</v>
      </c>
      <c r="L47" s="31">
        <f t="shared" si="1"/>
        <v>13357684</v>
      </c>
      <c r="M47" s="31">
        <f t="shared" si="1"/>
        <v>17040090</v>
      </c>
      <c r="N47" s="31">
        <f t="shared" si="1"/>
        <v>49936036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90032334</v>
      </c>
      <c r="X47" s="31">
        <f t="shared" si="1"/>
        <v>90148731</v>
      </c>
      <c r="Y47" s="31">
        <f t="shared" si="1"/>
        <v>-116397</v>
      </c>
      <c r="Z47" s="32">
        <f>+IF(X47&lt;&gt;0,+(Y47/X47)*100,0)</f>
        <v>-0.12911662616748315</v>
      </c>
      <c r="AA47" s="29">
        <f>SUM(AA34:AA46)</f>
        <v>180457599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-35271259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-5009153</v>
      </c>
      <c r="L48" s="41">
        <f t="shared" si="2"/>
        <v>1958946</v>
      </c>
      <c r="M48" s="41">
        <f t="shared" si="2"/>
        <v>-1814726</v>
      </c>
      <c r="N48" s="41">
        <f t="shared" si="2"/>
        <v>-4864933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1135542</v>
      </c>
      <c r="X48" s="41">
        <f t="shared" si="2"/>
        <v>-9939660</v>
      </c>
      <c r="Y48" s="41">
        <f t="shared" si="2"/>
        <v>11075202</v>
      </c>
      <c r="Z48" s="42">
        <f>+IF(X48&lt;&gt;0,+(Y48/X48)*100,0)</f>
        <v>-111.42435455538721</v>
      </c>
      <c r="AA48" s="39">
        <f>+AA32-AA47</f>
        <v>-20049546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>
        <v>1661424</v>
      </c>
      <c r="M49" s="22">
        <v>303668</v>
      </c>
      <c r="N49" s="22">
        <v>1965092</v>
      </c>
      <c r="O49" s="22"/>
      <c r="P49" s="22"/>
      <c r="Q49" s="22"/>
      <c r="R49" s="22"/>
      <c r="S49" s="22"/>
      <c r="T49" s="22"/>
      <c r="U49" s="22"/>
      <c r="V49" s="22"/>
      <c r="W49" s="22">
        <v>1965092</v>
      </c>
      <c r="X49" s="22">
        <v>10190700</v>
      </c>
      <c r="Y49" s="22">
        <v>-8225608</v>
      </c>
      <c r="Z49" s="23">
        <v>-80.716810425191596</v>
      </c>
      <c r="AA49" s="20">
        <v>20381394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-35271259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-5009153</v>
      </c>
      <c r="L51" s="50">
        <f t="shared" si="3"/>
        <v>3620370</v>
      </c>
      <c r="M51" s="50">
        <f t="shared" si="3"/>
        <v>-1511058</v>
      </c>
      <c r="N51" s="50">
        <f t="shared" si="3"/>
        <v>-2899841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3100634</v>
      </c>
      <c r="X51" s="50">
        <f t="shared" si="3"/>
        <v>251040</v>
      </c>
      <c r="Y51" s="50">
        <f t="shared" si="3"/>
        <v>2849594</v>
      </c>
      <c r="Z51" s="51">
        <f>+IF(X51&lt;&gt;0,+(Y51/X51)*100,0)</f>
        <v>1135.1155194391331</v>
      </c>
      <c r="AA51" s="48">
        <f>SUM(AA48:AA50)</f>
        <v>331848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-35271259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-5009153</v>
      </c>
      <c r="L53" s="56">
        <f t="shared" si="4"/>
        <v>3620370</v>
      </c>
      <c r="M53" s="56">
        <f t="shared" si="4"/>
        <v>-1511058</v>
      </c>
      <c r="N53" s="56">
        <f t="shared" si="4"/>
        <v>-2899841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3100634</v>
      </c>
      <c r="X53" s="56">
        <f t="shared" si="4"/>
        <v>251040</v>
      </c>
      <c r="Y53" s="56">
        <f t="shared" si="4"/>
        <v>2849594</v>
      </c>
      <c r="Z53" s="57">
        <f>+IF(X53&lt;&gt;0,+(Y53/X53)*100,0)</f>
        <v>1135.1155194391331</v>
      </c>
      <c r="AA53" s="54">
        <f>+AA51-AA52</f>
        <v>331848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-35271259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-5009153</v>
      </c>
      <c r="L56" s="50">
        <f t="shared" si="5"/>
        <v>3620370</v>
      </c>
      <c r="M56" s="50">
        <f t="shared" si="5"/>
        <v>-1511058</v>
      </c>
      <c r="N56" s="50">
        <f t="shared" si="5"/>
        <v>-2899841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3100634</v>
      </c>
      <c r="X56" s="50">
        <f t="shared" si="5"/>
        <v>251040</v>
      </c>
      <c r="Y56" s="50">
        <f t="shared" si="5"/>
        <v>2849594</v>
      </c>
      <c r="Z56" s="51">
        <f>+IF(X56&lt;&gt;0,+(Y56/X56)*100,0)</f>
        <v>1135.1155194391331</v>
      </c>
      <c r="AA56" s="48">
        <f>SUM(AA53:AA55)</f>
        <v>331848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-35271259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-5009153</v>
      </c>
      <c r="L59" s="67">
        <f t="shared" si="6"/>
        <v>3620370</v>
      </c>
      <c r="M59" s="67">
        <f t="shared" si="6"/>
        <v>-1511058</v>
      </c>
      <c r="N59" s="67">
        <f t="shared" si="6"/>
        <v>-2899841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3100634</v>
      </c>
      <c r="X59" s="67">
        <f t="shared" si="6"/>
        <v>251040</v>
      </c>
      <c r="Y59" s="67">
        <f t="shared" si="6"/>
        <v>2849594</v>
      </c>
      <c r="Z59" s="68">
        <f>+IF(X59&lt;&gt;0,+(Y59/X59)*100,0)</f>
        <v>1135.1155194391331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/>
      <c r="P7" s="22"/>
      <c r="Q7" s="22"/>
      <c r="R7" s="22"/>
      <c r="S7" s="22"/>
      <c r="T7" s="22"/>
      <c r="U7" s="22"/>
      <c r="V7" s="22"/>
      <c r="W7" s="22">
        <v>472969</v>
      </c>
      <c r="X7" s="22"/>
      <c r="Y7" s="22">
        <v>472969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>
        <v>13021088</v>
      </c>
      <c r="L9" s="22">
        <v>13097385</v>
      </c>
      <c r="M9" s="22">
        <v>12826518</v>
      </c>
      <c r="N9" s="22">
        <v>38944991</v>
      </c>
      <c r="O9" s="22"/>
      <c r="P9" s="22"/>
      <c r="Q9" s="22"/>
      <c r="R9" s="22"/>
      <c r="S9" s="22"/>
      <c r="T9" s="22"/>
      <c r="U9" s="22"/>
      <c r="V9" s="22"/>
      <c r="W9" s="22">
        <v>77857869</v>
      </c>
      <c r="X9" s="22">
        <v>90017844</v>
      </c>
      <c r="Y9" s="22">
        <v>-12159975</v>
      </c>
      <c r="Z9" s="23">
        <v>-13.508405066888738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12143952</v>
      </c>
      <c r="Y13" s="22">
        <v>-12143952</v>
      </c>
      <c r="Z13" s="23">
        <v>-100</v>
      </c>
      <c r="AA13" s="20">
        <v>24287905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13101854</v>
      </c>
      <c r="L32" s="31">
        <f t="shared" si="0"/>
        <v>13178068</v>
      </c>
      <c r="M32" s="31">
        <f t="shared" si="0"/>
        <v>12907118</v>
      </c>
      <c r="N32" s="31">
        <f t="shared" si="0"/>
        <v>39187040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78330838</v>
      </c>
      <c r="X32" s="31">
        <f t="shared" si="0"/>
        <v>102161796</v>
      </c>
      <c r="Y32" s="31">
        <f t="shared" si="0"/>
        <v>-23830958</v>
      </c>
      <c r="Z32" s="32">
        <f>+IF(X32&lt;&gt;0,+(Y32/X32)*100,0)</f>
        <v>-23.326682706322039</v>
      </c>
      <c r="AA32" s="29">
        <f>SUM(AA6:AA31)</f>
        <v>204323586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>
        <v>5748460</v>
      </c>
      <c r="L34" s="22">
        <v>5703469</v>
      </c>
      <c r="M34" s="22">
        <v>5827310</v>
      </c>
      <c r="N34" s="22">
        <v>17279239</v>
      </c>
      <c r="O34" s="22"/>
      <c r="P34" s="22"/>
      <c r="Q34" s="22"/>
      <c r="R34" s="22"/>
      <c r="S34" s="22"/>
      <c r="T34" s="22"/>
      <c r="U34" s="22"/>
      <c r="V34" s="22"/>
      <c r="W34" s="22">
        <v>32297030</v>
      </c>
      <c r="X34" s="22">
        <v>29886906</v>
      </c>
      <c r="Y34" s="22">
        <v>2410124</v>
      </c>
      <c r="Z34" s="23">
        <v>8.0641468876035542</v>
      </c>
      <c r="AA34" s="20">
        <v>59773786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>
        <v>1477830</v>
      </c>
      <c r="L37" s="22">
        <v>1532116</v>
      </c>
      <c r="M37" s="22">
        <v>169238</v>
      </c>
      <c r="N37" s="22">
        <v>3179184</v>
      </c>
      <c r="O37" s="22"/>
      <c r="P37" s="22"/>
      <c r="Q37" s="22"/>
      <c r="R37" s="22"/>
      <c r="S37" s="22"/>
      <c r="T37" s="22"/>
      <c r="U37" s="22"/>
      <c r="V37" s="22"/>
      <c r="W37" s="22">
        <v>6389637</v>
      </c>
      <c r="X37" s="22">
        <v>3341526</v>
      </c>
      <c r="Y37" s="22">
        <v>3048111</v>
      </c>
      <c r="Z37" s="23">
        <v>91.219131618308523</v>
      </c>
      <c r="AA37" s="20">
        <v>6683054</v>
      </c>
    </row>
    <row r="38" spans="1:27" x14ac:dyDescent="0.25">
      <c r="A38" s="19" t="s">
        <v>64</v>
      </c>
      <c r="B38" s="15" t="s">
        <v>32</v>
      </c>
      <c r="C38" s="20">
        <v>50377764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>
        <v>1346</v>
      </c>
      <c r="L38" s="22">
        <v>-1346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7827666</v>
      </c>
      <c r="Y38" s="22">
        <v>-7827666</v>
      </c>
      <c r="Z38" s="23">
        <v>-100</v>
      </c>
      <c r="AA38" s="20">
        <v>15655337</v>
      </c>
    </row>
    <row r="39" spans="1:27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/>
      <c r="P39" s="22"/>
      <c r="Q39" s="22"/>
      <c r="R39" s="22"/>
      <c r="S39" s="22"/>
      <c r="T39" s="22"/>
      <c r="U39" s="22"/>
      <c r="V39" s="22"/>
      <c r="W39" s="22">
        <v>9794</v>
      </c>
      <c r="X39" s="22">
        <v>131964</v>
      </c>
      <c r="Y39" s="22">
        <v>-122170</v>
      </c>
      <c r="Z39" s="23">
        <v>-92.578278924555178</v>
      </c>
      <c r="AA39" s="20">
        <v>263928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>
        <v>1275313</v>
      </c>
      <c r="L41" s="22">
        <v>643090</v>
      </c>
      <c r="M41" s="22"/>
      <c r="N41" s="22">
        <v>1918403</v>
      </c>
      <c r="O41" s="22"/>
      <c r="P41" s="22"/>
      <c r="Q41" s="22"/>
      <c r="R41" s="22"/>
      <c r="S41" s="22"/>
      <c r="T41" s="22"/>
      <c r="U41" s="22"/>
      <c r="V41" s="22"/>
      <c r="W41" s="22">
        <v>3193716</v>
      </c>
      <c r="X41" s="22">
        <v>8653680</v>
      </c>
      <c r="Y41" s="22">
        <v>-5459964</v>
      </c>
      <c r="Z41" s="23">
        <v>-63.09412874060515</v>
      </c>
      <c r="AA41" s="20">
        <v>17307350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48343310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>
        <v>1009261</v>
      </c>
      <c r="L44" s="22">
        <v>197421</v>
      </c>
      <c r="M44" s="22">
        <v>783428</v>
      </c>
      <c r="N44" s="22">
        <v>1990110</v>
      </c>
      <c r="O44" s="22"/>
      <c r="P44" s="22"/>
      <c r="Q44" s="22"/>
      <c r="R44" s="22"/>
      <c r="S44" s="22"/>
      <c r="T44" s="22"/>
      <c r="U44" s="22"/>
      <c r="V44" s="22"/>
      <c r="W44" s="22">
        <v>2789375</v>
      </c>
      <c r="X44" s="22">
        <v>4750626</v>
      </c>
      <c r="Y44" s="22">
        <v>-1961251</v>
      </c>
      <c r="Z44" s="23">
        <v>-41.284053933102712</v>
      </c>
      <c r="AA44" s="20">
        <v>9501261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181585477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9513860</v>
      </c>
      <c r="L47" s="31">
        <f t="shared" si="1"/>
        <v>8076347</v>
      </c>
      <c r="M47" s="31">
        <f t="shared" si="1"/>
        <v>6781626</v>
      </c>
      <c r="N47" s="31">
        <f t="shared" si="1"/>
        <v>24371833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44679552</v>
      </c>
      <c r="X47" s="31">
        <f t="shared" si="1"/>
        <v>54592368</v>
      </c>
      <c r="Y47" s="31">
        <f t="shared" si="1"/>
        <v>-9912816</v>
      </c>
      <c r="Z47" s="32">
        <f>+IF(X47&lt;&gt;0,+(Y47/X47)*100,0)</f>
        <v>-18.157878771626098</v>
      </c>
      <c r="AA47" s="29">
        <f>SUM(AA34:AA46)</f>
        <v>109184716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-26336800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3587994</v>
      </c>
      <c r="L48" s="41">
        <f t="shared" si="2"/>
        <v>5101721</v>
      </c>
      <c r="M48" s="41">
        <f t="shared" si="2"/>
        <v>6125492</v>
      </c>
      <c r="N48" s="41">
        <f t="shared" si="2"/>
        <v>14815207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33651286</v>
      </c>
      <c r="X48" s="41">
        <f t="shared" si="2"/>
        <v>47569428</v>
      </c>
      <c r="Y48" s="41">
        <f t="shared" si="2"/>
        <v>-13918142</v>
      </c>
      <c r="Z48" s="42">
        <f>+IF(X48&lt;&gt;0,+(Y48/X48)*100,0)</f>
        <v>-29.25858599771265</v>
      </c>
      <c r="AA48" s="39">
        <f>+AA32-AA47</f>
        <v>95138870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8457632</v>
      </c>
      <c r="L49" s="22"/>
      <c r="M49" s="22">
        <v>11386239</v>
      </c>
      <c r="N49" s="22">
        <v>19843871</v>
      </c>
      <c r="O49" s="22"/>
      <c r="P49" s="22"/>
      <c r="Q49" s="22"/>
      <c r="R49" s="22"/>
      <c r="S49" s="22"/>
      <c r="T49" s="22"/>
      <c r="U49" s="22"/>
      <c r="V49" s="22"/>
      <c r="W49" s="22">
        <v>19843871</v>
      </c>
      <c r="X49" s="22"/>
      <c r="Y49" s="22">
        <v>19843871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-26336800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12045626</v>
      </c>
      <c r="L51" s="50">
        <f t="shared" si="3"/>
        <v>5101721</v>
      </c>
      <c r="M51" s="50">
        <f t="shared" si="3"/>
        <v>17511731</v>
      </c>
      <c r="N51" s="50">
        <f t="shared" si="3"/>
        <v>34659078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53495157</v>
      </c>
      <c r="X51" s="50">
        <f t="shared" si="3"/>
        <v>47569428</v>
      </c>
      <c r="Y51" s="50">
        <f t="shared" si="3"/>
        <v>5925729</v>
      </c>
      <c r="Z51" s="51">
        <f>+IF(X51&lt;&gt;0,+(Y51/X51)*100,0)</f>
        <v>12.457011255212066</v>
      </c>
      <c r="AA51" s="48">
        <f>SUM(AA48:AA50)</f>
        <v>95138870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-26336800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12045626</v>
      </c>
      <c r="L53" s="56">
        <f t="shared" si="4"/>
        <v>5101721</v>
      </c>
      <c r="M53" s="56">
        <f t="shared" si="4"/>
        <v>17511731</v>
      </c>
      <c r="N53" s="56">
        <f t="shared" si="4"/>
        <v>34659078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53495157</v>
      </c>
      <c r="X53" s="56">
        <f t="shared" si="4"/>
        <v>47569428</v>
      </c>
      <c r="Y53" s="56">
        <f t="shared" si="4"/>
        <v>5925729</v>
      </c>
      <c r="Z53" s="57">
        <f>+IF(X53&lt;&gt;0,+(Y53/X53)*100,0)</f>
        <v>12.457011255212066</v>
      </c>
      <c r="AA53" s="54">
        <f>+AA51-AA52</f>
        <v>95138870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-26336800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12045626</v>
      </c>
      <c r="L56" s="50">
        <f t="shared" si="5"/>
        <v>5101721</v>
      </c>
      <c r="M56" s="50">
        <f t="shared" si="5"/>
        <v>17511731</v>
      </c>
      <c r="N56" s="50">
        <f t="shared" si="5"/>
        <v>34659078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53495157</v>
      </c>
      <c r="X56" s="50">
        <f t="shared" si="5"/>
        <v>47569428</v>
      </c>
      <c r="Y56" s="50">
        <f t="shared" si="5"/>
        <v>5925729</v>
      </c>
      <c r="Z56" s="51">
        <f>+IF(X56&lt;&gt;0,+(Y56/X56)*100,0)</f>
        <v>12.457011255212066</v>
      </c>
      <c r="AA56" s="48">
        <f>SUM(AA53:AA55)</f>
        <v>95138870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-26336800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12045626</v>
      </c>
      <c r="L59" s="67">
        <f t="shared" si="6"/>
        <v>5101721</v>
      </c>
      <c r="M59" s="67">
        <f t="shared" si="6"/>
        <v>17511731</v>
      </c>
      <c r="N59" s="67">
        <f t="shared" si="6"/>
        <v>34659078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53495157</v>
      </c>
      <c r="X59" s="67">
        <f t="shared" si="6"/>
        <v>47569428</v>
      </c>
      <c r="Y59" s="67">
        <f t="shared" si="6"/>
        <v>5925729</v>
      </c>
      <c r="Z59" s="68">
        <f>+IF(X59&lt;&gt;0,+(Y59/X59)*100,0)</f>
        <v>12.457011255212066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>
        <v>16750341</v>
      </c>
      <c r="L9" s="22">
        <v>15117477</v>
      </c>
      <c r="M9" s="22">
        <v>15256909</v>
      </c>
      <c r="N9" s="22">
        <v>47124727</v>
      </c>
      <c r="O9" s="22"/>
      <c r="P9" s="22"/>
      <c r="Q9" s="22"/>
      <c r="R9" s="22"/>
      <c r="S9" s="22"/>
      <c r="T9" s="22"/>
      <c r="U9" s="22"/>
      <c r="V9" s="22"/>
      <c r="W9" s="22">
        <v>89979003</v>
      </c>
      <c r="X9" s="22">
        <v>107618148</v>
      </c>
      <c r="Y9" s="22">
        <v>-17639145</v>
      </c>
      <c r="Z9" s="23">
        <v>-16.390492986368805</v>
      </c>
      <c r="AA9" s="20">
        <v>215236301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>
        <v>3274284</v>
      </c>
      <c r="L13" s="22">
        <v>3316750</v>
      </c>
      <c r="M13" s="22">
        <v>3363032</v>
      </c>
      <c r="N13" s="22">
        <v>9954066</v>
      </c>
      <c r="O13" s="22"/>
      <c r="P13" s="22"/>
      <c r="Q13" s="22"/>
      <c r="R13" s="22"/>
      <c r="S13" s="22"/>
      <c r="T13" s="22"/>
      <c r="U13" s="22"/>
      <c r="V13" s="22"/>
      <c r="W13" s="22">
        <v>19874516</v>
      </c>
      <c r="X13" s="22">
        <v>18627660</v>
      </c>
      <c r="Y13" s="22">
        <v>1246856</v>
      </c>
      <c r="Z13" s="23">
        <v>6.6935728910662959</v>
      </c>
      <c r="AA13" s="20">
        <v>37255323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6174</v>
      </c>
      <c r="L19" s="22"/>
      <c r="M19" s="22"/>
      <c r="N19" s="22">
        <v>6174</v>
      </c>
      <c r="O19" s="22"/>
      <c r="P19" s="22"/>
      <c r="Q19" s="22"/>
      <c r="R19" s="22"/>
      <c r="S19" s="22"/>
      <c r="T19" s="22"/>
      <c r="U19" s="22"/>
      <c r="V19" s="22"/>
      <c r="W19" s="22">
        <v>6174</v>
      </c>
      <c r="X19" s="22"/>
      <c r="Y19" s="22">
        <v>6174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>
        <v>730187</v>
      </c>
      <c r="M25" s="22">
        <v>146906</v>
      </c>
      <c r="N25" s="22">
        <v>877093</v>
      </c>
      <c r="O25" s="22"/>
      <c r="P25" s="22"/>
      <c r="Q25" s="22"/>
      <c r="R25" s="22"/>
      <c r="S25" s="22"/>
      <c r="T25" s="22"/>
      <c r="U25" s="22"/>
      <c r="V25" s="22"/>
      <c r="W25" s="22">
        <v>888838</v>
      </c>
      <c r="X25" s="22">
        <v>11625198</v>
      </c>
      <c r="Y25" s="22">
        <v>-10736360</v>
      </c>
      <c r="Z25" s="23">
        <v>-92.354211945465352</v>
      </c>
      <c r="AA25" s="20">
        <v>23250399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20030799</v>
      </c>
      <c r="L32" s="31">
        <f t="shared" si="0"/>
        <v>19164414</v>
      </c>
      <c r="M32" s="31">
        <f t="shared" si="0"/>
        <v>18766847</v>
      </c>
      <c r="N32" s="31">
        <f t="shared" si="0"/>
        <v>57962060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110748531</v>
      </c>
      <c r="X32" s="31">
        <f t="shared" si="0"/>
        <v>137871006</v>
      </c>
      <c r="Y32" s="31">
        <f t="shared" si="0"/>
        <v>-27122475</v>
      </c>
      <c r="Z32" s="32">
        <f>+IF(X32&lt;&gt;0,+(Y32/X32)*100,0)</f>
        <v>-19.672355912163287</v>
      </c>
      <c r="AA32" s="29">
        <f>SUM(AA6:AA31)</f>
        <v>275742023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>
        <v>9263011</v>
      </c>
      <c r="L34" s="22">
        <v>8657464</v>
      </c>
      <c r="M34" s="22">
        <v>8486022</v>
      </c>
      <c r="N34" s="22">
        <v>26406497</v>
      </c>
      <c r="O34" s="22"/>
      <c r="P34" s="22"/>
      <c r="Q34" s="22"/>
      <c r="R34" s="22"/>
      <c r="S34" s="22"/>
      <c r="T34" s="22"/>
      <c r="U34" s="22"/>
      <c r="V34" s="22"/>
      <c r="W34" s="22">
        <v>50421720</v>
      </c>
      <c r="X34" s="22">
        <v>51699624</v>
      </c>
      <c r="Y34" s="22">
        <v>-1277904</v>
      </c>
      <c r="Z34" s="23">
        <v>-2.4717858683072818</v>
      </c>
      <c r="AA34" s="20">
        <v>103399245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>
        <v>79325</v>
      </c>
      <c r="L37" s="22">
        <v>8613</v>
      </c>
      <c r="M37" s="22"/>
      <c r="N37" s="22">
        <v>87938</v>
      </c>
      <c r="O37" s="22"/>
      <c r="P37" s="22"/>
      <c r="Q37" s="22"/>
      <c r="R37" s="22"/>
      <c r="S37" s="22"/>
      <c r="T37" s="22"/>
      <c r="U37" s="22"/>
      <c r="V37" s="22"/>
      <c r="W37" s="22">
        <v>137337</v>
      </c>
      <c r="X37" s="22">
        <v>443748</v>
      </c>
      <c r="Y37" s="22">
        <v>-306411</v>
      </c>
      <c r="Z37" s="23">
        <v>-69.050677411503827</v>
      </c>
      <c r="AA37" s="20">
        <v>887505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26904540</v>
      </c>
      <c r="Y38" s="22">
        <v>-26904540</v>
      </c>
      <c r="Z38" s="23">
        <v>-100</v>
      </c>
      <c r="AA38" s="20">
        <v>53809075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4061604</v>
      </c>
      <c r="Y39" s="22">
        <v>-4061604</v>
      </c>
      <c r="Z39" s="23">
        <v>-100</v>
      </c>
      <c r="AA39" s="20">
        <v>8123206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</v>
      </c>
      <c r="Y40" s="22">
        <v>-7500</v>
      </c>
      <c r="Z40" s="23">
        <v>-100</v>
      </c>
      <c r="AA40" s="20">
        <v>15000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>
        <v>1346585</v>
      </c>
      <c r="L41" s="22">
        <v>2701407</v>
      </c>
      <c r="M41" s="22">
        <v>3980811</v>
      </c>
      <c r="N41" s="22">
        <v>8028803</v>
      </c>
      <c r="O41" s="22"/>
      <c r="P41" s="22"/>
      <c r="Q41" s="22"/>
      <c r="R41" s="22"/>
      <c r="S41" s="22"/>
      <c r="T41" s="22"/>
      <c r="U41" s="22"/>
      <c r="V41" s="22"/>
      <c r="W41" s="22">
        <v>14711965</v>
      </c>
      <c r="X41" s="22">
        <v>11072334</v>
      </c>
      <c r="Y41" s="22">
        <v>3639631</v>
      </c>
      <c r="Z41" s="23">
        <v>32.871398207460146</v>
      </c>
      <c r="AA41" s="20">
        <v>22144642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1814538</v>
      </c>
      <c r="Y43" s="22">
        <v>-1814538</v>
      </c>
      <c r="Z43" s="23">
        <v>-100</v>
      </c>
      <c r="AA43" s="20">
        <v>3629075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>
        <v>1887034</v>
      </c>
      <c r="L44" s="22">
        <v>1397421</v>
      </c>
      <c r="M44" s="22">
        <v>697741</v>
      </c>
      <c r="N44" s="22">
        <v>3982196</v>
      </c>
      <c r="O44" s="22"/>
      <c r="P44" s="22"/>
      <c r="Q44" s="22"/>
      <c r="R44" s="22"/>
      <c r="S44" s="22"/>
      <c r="T44" s="22"/>
      <c r="U44" s="22"/>
      <c r="V44" s="22"/>
      <c r="W44" s="22">
        <v>6712888</v>
      </c>
      <c r="X44" s="22">
        <v>6280086</v>
      </c>
      <c r="Y44" s="22">
        <v>432802</v>
      </c>
      <c r="Z44" s="23">
        <v>6.8916572161591416</v>
      </c>
      <c r="AA44" s="20">
        <v>12560172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12575955</v>
      </c>
      <c r="L47" s="31">
        <f t="shared" si="1"/>
        <v>12764905</v>
      </c>
      <c r="M47" s="31">
        <f t="shared" si="1"/>
        <v>13164574</v>
      </c>
      <c r="N47" s="31">
        <f t="shared" si="1"/>
        <v>38505434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71983910</v>
      </c>
      <c r="X47" s="31">
        <f t="shared" si="1"/>
        <v>102283974</v>
      </c>
      <c r="Y47" s="31">
        <f t="shared" si="1"/>
        <v>-30300064</v>
      </c>
      <c r="Z47" s="32">
        <f>+IF(X47&lt;&gt;0,+(Y47/X47)*100,0)</f>
        <v>-29.623471610518383</v>
      </c>
      <c r="AA47" s="29">
        <f>SUM(AA34:AA46)</f>
        <v>204567920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7454844</v>
      </c>
      <c r="L48" s="41">
        <f t="shared" si="2"/>
        <v>6399509</v>
      </c>
      <c r="M48" s="41">
        <f t="shared" si="2"/>
        <v>5602273</v>
      </c>
      <c r="N48" s="41">
        <f t="shared" si="2"/>
        <v>19456626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38764621</v>
      </c>
      <c r="X48" s="41">
        <f t="shared" si="2"/>
        <v>35587032</v>
      </c>
      <c r="Y48" s="41">
        <f t="shared" si="2"/>
        <v>3177589</v>
      </c>
      <c r="Z48" s="42">
        <f>+IF(X48&lt;&gt;0,+(Y48/X48)*100,0)</f>
        <v>8.9290643850265461</v>
      </c>
      <c r="AA48" s="39">
        <f>+AA32-AA47</f>
        <v>71174103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501390</v>
      </c>
      <c r="Y49" s="22">
        <v>-501390</v>
      </c>
      <c r="Z49" s="23">
        <v>-100</v>
      </c>
      <c r="AA49" s="20">
        <v>1002783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7454844</v>
      </c>
      <c r="L51" s="50">
        <f t="shared" si="3"/>
        <v>6399509</v>
      </c>
      <c r="M51" s="50">
        <f t="shared" si="3"/>
        <v>5602273</v>
      </c>
      <c r="N51" s="50">
        <f t="shared" si="3"/>
        <v>19456626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38764621</v>
      </c>
      <c r="X51" s="50">
        <f t="shared" si="3"/>
        <v>36088422</v>
      </c>
      <c r="Y51" s="50">
        <f t="shared" si="3"/>
        <v>2676199</v>
      </c>
      <c r="Z51" s="51">
        <f>+IF(X51&lt;&gt;0,+(Y51/X51)*100,0)</f>
        <v>7.4156719847711825</v>
      </c>
      <c r="AA51" s="48">
        <f>SUM(AA48:AA50)</f>
        <v>72176886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7454844</v>
      </c>
      <c r="L53" s="56">
        <f t="shared" si="4"/>
        <v>6399509</v>
      </c>
      <c r="M53" s="56">
        <f t="shared" si="4"/>
        <v>5602273</v>
      </c>
      <c r="N53" s="56">
        <f t="shared" si="4"/>
        <v>19456626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38764621</v>
      </c>
      <c r="X53" s="56">
        <f t="shared" si="4"/>
        <v>36088422</v>
      </c>
      <c r="Y53" s="56">
        <f t="shared" si="4"/>
        <v>2676199</v>
      </c>
      <c r="Z53" s="57">
        <f>+IF(X53&lt;&gt;0,+(Y53/X53)*100,0)</f>
        <v>7.4156719847711825</v>
      </c>
      <c r="AA53" s="54">
        <f>+AA51-AA52</f>
        <v>72176886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7454844</v>
      </c>
      <c r="L56" s="50">
        <f t="shared" si="5"/>
        <v>6399509</v>
      </c>
      <c r="M56" s="50">
        <f t="shared" si="5"/>
        <v>5602273</v>
      </c>
      <c r="N56" s="50">
        <f t="shared" si="5"/>
        <v>19456626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38764621</v>
      </c>
      <c r="X56" s="50">
        <f t="shared" si="5"/>
        <v>36088422</v>
      </c>
      <c r="Y56" s="50">
        <f t="shared" si="5"/>
        <v>2676199</v>
      </c>
      <c r="Z56" s="51">
        <f>+IF(X56&lt;&gt;0,+(Y56/X56)*100,0)</f>
        <v>7.4156719847711825</v>
      </c>
      <c r="AA56" s="48">
        <f>SUM(AA53:AA55)</f>
        <v>72176886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7454844</v>
      </c>
      <c r="L59" s="67">
        <f t="shared" si="6"/>
        <v>6399509</v>
      </c>
      <c r="M59" s="67">
        <f t="shared" si="6"/>
        <v>5602273</v>
      </c>
      <c r="N59" s="67">
        <f t="shared" si="6"/>
        <v>19456626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38764621</v>
      </c>
      <c r="X59" s="67">
        <f t="shared" si="6"/>
        <v>36088422</v>
      </c>
      <c r="Y59" s="67">
        <f t="shared" si="6"/>
        <v>2676199</v>
      </c>
      <c r="Z59" s="68">
        <f>+IF(X59&lt;&gt;0,+(Y59/X59)*100,0)</f>
        <v>7.4156719847711825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>
        <v>10576663</v>
      </c>
      <c r="L9" s="22">
        <v>10219722</v>
      </c>
      <c r="M9" s="22">
        <v>10452221</v>
      </c>
      <c r="N9" s="22">
        <v>31248606</v>
      </c>
      <c r="O9" s="22"/>
      <c r="P9" s="22"/>
      <c r="Q9" s="22"/>
      <c r="R9" s="22"/>
      <c r="S9" s="22"/>
      <c r="T9" s="22"/>
      <c r="U9" s="22"/>
      <c r="V9" s="22"/>
      <c r="W9" s="22">
        <v>62469589</v>
      </c>
      <c r="X9" s="22">
        <v>60722856</v>
      </c>
      <c r="Y9" s="22">
        <v>1746733</v>
      </c>
      <c r="Z9" s="23">
        <v>2.8765659507187871</v>
      </c>
      <c r="AA9" s="20">
        <v>121445728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>
        <v>231812</v>
      </c>
      <c r="L13" s="22">
        <v>215411</v>
      </c>
      <c r="M13" s="22">
        <v>238011</v>
      </c>
      <c r="N13" s="22">
        <v>685234</v>
      </c>
      <c r="O13" s="22"/>
      <c r="P13" s="22"/>
      <c r="Q13" s="22"/>
      <c r="R13" s="22"/>
      <c r="S13" s="22"/>
      <c r="T13" s="22"/>
      <c r="U13" s="22"/>
      <c r="V13" s="22"/>
      <c r="W13" s="22">
        <v>1359903</v>
      </c>
      <c r="X13" s="22">
        <v>520578</v>
      </c>
      <c r="Y13" s="22">
        <v>839325</v>
      </c>
      <c r="Z13" s="23">
        <v>161.22944112121527</v>
      </c>
      <c r="AA13" s="20">
        <v>1041130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>
        <v>215617</v>
      </c>
      <c r="L25" s="22"/>
      <c r="M25" s="22">
        <v>15449156</v>
      </c>
      <c r="N25" s="22">
        <v>15664773</v>
      </c>
      <c r="O25" s="22"/>
      <c r="P25" s="22"/>
      <c r="Q25" s="22"/>
      <c r="R25" s="22"/>
      <c r="S25" s="22"/>
      <c r="T25" s="22"/>
      <c r="U25" s="22"/>
      <c r="V25" s="22"/>
      <c r="W25" s="22">
        <v>35529459</v>
      </c>
      <c r="X25" s="22">
        <v>22973736</v>
      </c>
      <c r="Y25" s="22">
        <v>12555723</v>
      </c>
      <c r="Z25" s="23">
        <v>54.652508412214715</v>
      </c>
      <c r="AA25" s="20">
        <v>46955469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11024092</v>
      </c>
      <c r="L32" s="31">
        <f t="shared" si="0"/>
        <v>10435133</v>
      </c>
      <c r="M32" s="31">
        <f t="shared" si="0"/>
        <v>26139388</v>
      </c>
      <c r="N32" s="31">
        <f t="shared" si="0"/>
        <v>47598613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99358951</v>
      </c>
      <c r="X32" s="31">
        <f t="shared" si="0"/>
        <v>84217170</v>
      </c>
      <c r="Y32" s="31">
        <f t="shared" si="0"/>
        <v>15141781</v>
      </c>
      <c r="Z32" s="32">
        <f>+IF(X32&lt;&gt;0,+(Y32/X32)*100,0)</f>
        <v>17.979446471544936</v>
      </c>
      <c r="AA32" s="29">
        <f>SUM(AA6:AA31)</f>
        <v>169442327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>
        <v>8237486</v>
      </c>
      <c r="L34" s="22">
        <v>7204595</v>
      </c>
      <c r="M34" s="22">
        <v>7649943</v>
      </c>
      <c r="N34" s="22">
        <v>23092024</v>
      </c>
      <c r="O34" s="22"/>
      <c r="P34" s="22"/>
      <c r="Q34" s="22"/>
      <c r="R34" s="22"/>
      <c r="S34" s="22"/>
      <c r="T34" s="22"/>
      <c r="U34" s="22"/>
      <c r="V34" s="22"/>
      <c r="W34" s="22">
        <v>44345305</v>
      </c>
      <c r="X34" s="22">
        <v>37109302</v>
      </c>
      <c r="Y34" s="22">
        <v>7236003</v>
      </c>
      <c r="Z34" s="23">
        <v>19.499162231615134</v>
      </c>
      <c r="AA34" s="20">
        <v>73511317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>
        <v>896836</v>
      </c>
      <c r="L37" s="22">
        <v>850109</v>
      </c>
      <c r="M37" s="22">
        <v>619639</v>
      </c>
      <c r="N37" s="22">
        <v>2366584</v>
      </c>
      <c r="O37" s="22"/>
      <c r="P37" s="22"/>
      <c r="Q37" s="22"/>
      <c r="R37" s="22"/>
      <c r="S37" s="22"/>
      <c r="T37" s="22"/>
      <c r="U37" s="22"/>
      <c r="V37" s="22"/>
      <c r="W37" s="22">
        <v>5305406</v>
      </c>
      <c r="X37" s="22">
        <v>6832689</v>
      </c>
      <c r="Y37" s="22">
        <v>-1527283</v>
      </c>
      <c r="Z37" s="23">
        <v>-22.352590612568495</v>
      </c>
      <c r="AA37" s="20">
        <v>13669613</v>
      </c>
    </row>
    <row r="38" spans="1:27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600000</v>
      </c>
      <c r="Y38" s="22">
        <v>-599203</v>
      </c>
      <c r="Z38" s="23">
        <v>-99.867166666666662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>
        <v>1266878</v>
      </c>
      <c r="L39" s="22">
        <v>1266878</v>
      </c>
      <c r="M39" s="22">
        <v>1266878</v>
      </c>
      <c r="N39" s="22">
        <v>3800634</v>
      </c>
      <c r="O39" s="22"/>
      <c r="P39" s="22"/>
      <c r="Q39" s="22"/>
      <c r="R39" s="22"/>
      <c r="S39" s="22"/>
      <c r="T39" s="22"/>
      <c r="U39" s="22"/>
      <c r="V39" s="22"/>
      <c r="W39" s="22">
        <v>7601268</v>
      </c>
      <c r="X39" s="22">
        <v>7795722</v>
      </c>
      <c r="Y39" s="22">
        <v>-194454</v>
      </c>
      <c r="Z39" s="23">
        <v>-2.4943680649463897</v>
      </c>
      <c r="AA39" s="20">
        <v>15591446</v>
      </c>
    </row>
    <row r="40" spans="1:27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110490</v>
      </c>
      <c r="Y40" s="22">
        <v>-110490</v>
      </c>
      <c r="Z40" s="23">
        <v>-100</v>
      </c>
      <c r="AA40" s="20">
        <v>220985</v>
      </c>
    </row>
    <row r="41" spans="1:27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>
        <v>2236948</v>
      </c>
      <c r="L41" s="22">
        <v>2362789</v>
      </c>
      <c r="M41" s="22">
        <v>949261</v>
      </c>
      <c r="N41" s="22">
        <v>5548998</v>
      </c>
      <c r="O41" s="22"/>
      <c r="P41" s="22"/>
      <c r="Q41" s="22"/>
      <c r="R41" s="22"/>
      <c r="S41" s="22"/>
      <c r="T41" s="22"/>
      <c r="U41" s="22"/>
      <c r="V41" s="22"/>
      <c r="W41" s="22">
        <v>11575866</v>
      </c>
      <c r="X41" s="22">
        <v>12364872</v>
      </c>
      <c r="Y41" s="22">
        <v>-789006</v>
      </c>
      <c r="Z41" s="23">
        <v>-6.3810284489803051</v>
      </c>
      <c r="AA41" s="20">
        <v>24084804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>
        <v>1380887</v>
      </c>
      <c r="L44" s="22">
        <v>857849</v>
      </c>
      <c r="M44" s="22">
        <v>928843</v>
      </c>
      <c r="N44" s="22">
        <v>3167579</v>
      </c>
      <c r="O44" s="22"/>
      <c r="P44" s="22"/>
      <c r="Q44" s="22"/>
      <c r="R44" s="22"/>
      <c r="S44" s="22"/>
      <c r="T44" s="22"/>
      <c r="U44" s="22"/>
      <c r="V44" s="22"/>
      <c r="W44" s="22">
        <v>4487377</v>
      </c>
      <c r="X44" s="22">
        <v>6658323</v>
      </c>
      <c r="Y44" s="22">
        <v>-2170946</v>
      </c>
      <c r="Z44" s="23">
        <v>-32.604996783724673</v>
      </c>
      <c r="AA44" s="20">
        <v>13769024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14019035</v>
      </c>
      <c r="L47" s="31">
        <f t="shared" si="1"/>
        <v>12542220</v>
      </c>
      <c r="M47" s="31">
        <f t="shared" si="1"/>
        <v>11414564</v>
      </c>
      <c r="N47" s="31">
        <f t="shared" si="1"/>
        <v>37975819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73316019</v>
      </c>
      <c r="X47" s="31">
        <f t="shared" si="1"/>
        <v>71471398</v>
      </c>
      <c r="Y47" s="31">
        <f t="shared" si="1"/>
        <v>1844621</v>
      </c>
      <c r="Z47" s="32">
        <f>+IF(X47&lt;&gt;0,+(Y47/X47)*100,0)</f>
        <v>2.5809219514637172</v>
      </c>
      <c r="AA47" s="29">
        <f>SUM(AA34:AA46)</f>
        <v>142105929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-2994943</v>
      </c>
      <c r="L48" s="41">
        <f t="shared" si="2"/>
        <v>-2107087</v>
      </c>
      <c r="M48" s="41">
        <f t="shared" si="2"/>
        <v>14724824</v>
      </c>
      <c r="N48" s="41">
        <f t="shared" si="2"/>
        <v>9622794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26042932</v>
      </c>
      <c r="X48" s="41">
        <f t="shared" si="2"/>
        <v>12745772</v>
      </c>
      <c r="Y48" s="41">
        <f t="shared" si="2"/>
        <v>13297160</v>
      </c>
      <c r="Z48" s="42">
        <f>+IF(X48&lt;&gt;0,+(Y48/X48)*100,0)</f>
        <v>104.3260463155939</v>
      </c>
      <c r="AA48" s="39">
        <f>+AA32-AA47</f>
        <v>27336398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-2994943</v>
      </c>
      <c r="L51" s="50">
        <f t="shared" si="3"/>
        <v>-2107087</v>
      </c>
      <c r="M51" s="50">
        <f t="shared" si="3"/>
        <v>14724824</v>
      </c>
      <c r="N51" s="50">
        <f t="shared" si="3"/>
        <v>9622794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26042932</v>
      </c>
      <c r="X51" s="50">
        <f t="shared" si="3"/>
        <v>12745772</v>
      </c>
      <c r="Y51" s="50">
        <f t="shared" si="3"/>
        <v>13297160</v>
      </c>
      <c r="Z51" s="51">
        <f>+IF(X51&lt;&gt;0,+(Y51/X51)*100,0)</f>
        <v>104.3260463155939</v>
      </c>
      <c r="AA51" s="48">
        <f>SUM(AA48:AA50)</f>
        <v>27336398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-2994943</v>
      </c>
      <c r="L53" s="56">
        <f t="shared" si="4"/>
        <v>-2107087</v>
      </c>
      <c r="M53" s="56">
        <f t="shared" si="4"/>
        <v>14724824</v>
      </c>
      <c r="N53" s="56">
        <f t="shared" si="4"/>
        <v>9622794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26042932</v>
      </c>
      <c r="X53" s="56">
        <f t="shared" si="4"/>
        <v>12745772</v>
      </c>
      <c r="Y53" s="56">
        <f t="shared" si="4"/>
        <v>13297160</v>
      </c>
      <c r="Z53" s="57">
        <f>+IF(X53&lt;&gt;0,+(Y53/X53)*100,0)</f>
        <v>104.3260463155939</v>
      </c>
      <c r="AA53" s="54">
        <f>+AA51-AA52</f>
        <v>27336398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-2994943</v>
      </c>
      <c r="L56" s="50">
        <f t="shared" si="5"/>
        <v>-2107087</v>
      </c>
      <c r="M56" s="50">
        <f t="shared" si="5"/>
        <v>14724824</v>
      </c>
      <c r="N56" s="50">
        <f t="shared" si="5"/>
        <v>9622794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26042932</v>
      </c>
      <c r="X56" s="50">
        <f t="shared" si="5"/>
        <v>12745772</v>
      </c>
      <c r="Y56" s="50">
        <f t="shared" si="5"/>
        <v>13297160</v>
      </c>
      <c r="Z56" s="51">
        <f>+IF(X56&lt;&gt;0,+(Y56/X56)*100,0)</f>
        <v>104.3260463155939</v>
      </c>
      <c r="AA56" s="48">
        <f>SUM(AA53:AA55)</f>
        <v>27336398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-2994943</v>
      </c>
      <c r="L59" s="67">
        <f t="shared" si="6"/>
        <v>-2107087</v>
      </c>
      <c r="M59" s="67">
        <f t="shared" si="6"/>
        <v>14724824</v>
      </c>
      <c r="N59" s="67">
        <f t="shared" si="6"/>
        <v>9622794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26042932</v>
      </c>
      <c r="X59" s="67">
        <f t="shared" si="6"/>
        <v>12745772</v>
      </c>
      <c r="Y59" s="67">
        <f t="shared" si="6"/>
        <v>13297160</v>
      </c>
      <c r="Z59" s="68">
        <f>+IF(X59&lt;&gt;0,+(Y59/X59)*100,0)</f>
        <v>104.3260463155939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>
        <v>13833767</v>
      </c>
      <c r="L9" s="22">
        <v>13832432</v>
      </c>
      <c r="M9" s="22">
        <v>13799716</v>
      </c>
      <c r="N9" s="22">
        <v>41465915</v>
      </c>
      <c r="O9" s="22"/>
      <c r="P9" s="22"/>
      <c r="Q9" s="22"/>
      <c r="R9" s="22"/>
      <c r="S9" s="22"/>
      <c r="T9" s="22"/>
      <c r="U9" s="22"/>
      <c r="V9" s="22"/>
      <c r="W9" s="22">
        <v>82979710</v>
      </c>
      <c r="X9" s="22">
        <v>82976814</v>
      </c>
      <c r="Y9" s="22">
        <v>2896</v>
      </c>
      <c r="Z9" s="23"/>
      <c r="AA9" s="20">
        <v>165953711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91537080</v>
      </c>
      <c r="Y25" s="22">
        <v>91537088</v>
      </c>
      <c r="Z25" s="23">
        <v>100.00000873962772</v>
      </c>
      <c r="AA25" s="20">
        <v>183074168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13833767</v>
      </c>
      <c r="L32" s="31">
        <f t="shared" si="0"/>
        <v>13832432</v>
      </c>
      <c r="M32" s="31">
        <f t="shared" si="0"/>
        <v>13799716</v>
      </c>
      <c r="N32" s="31">
        <f t="shared" si="0"/>
        <v>41465915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266053878</v>
      </c>
      <c r="X32" s="31">
        <f t="shared" si="0"/>
        <v>174513894</v>
      </c>
      <c r="Y32" s="31">
        <f t="shared" si="0"/>
        <v>91539984</v>
      </c>
      <c r="Z32" s="32">
        <f>+IF(X32&lt;&gt;0,+(Y32/X32)*100,0)</f>
        <v>52.454267051080762</v>
      </c>
      <c r="AA32" s="29">
        <f>SUM(AA6:AA31)</f>
        <v>349027879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>
        <v>14075157</v>
      </c>
      <c r="L34" s="22">
        <v>16330553</v>
      </c>
      <c r="M34" s="22">
        <v>15087928</v>
      </c>
      <c r="N34" s="22">
        <v>45493638</v>
      </c>
      <c r="O34" s="22"/>
      <c r="P34" s="22"/>
      <c r="Q34" s="22"/>
      <c r="R34" s="22"/>
      <c r="S34" s="22"/>
      <c r="T34" s="22"/>
      <c r="U34" s="22"/>
      <c r="V34" s="22"/>
      <c r="W34" s="22">
        <v>90160367</v>
      </c>
      <c r="X34" s="22">
        <v>91885902</v>
      </c>
      <c r="Y34" s="22">
        <v>-1725535</v>
      </c>
      <c r="Z34" s="23">
        <v>-1.8779104981741377</v>
      </c>
      <c r="AA34" s="20">
        <v>183771616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>
        <v>493193</v>
      </c>
      <c r="L37" s="22">
        <v>1266112</v>
      </c>
      <c r="M37" s="22">
        <v>518017</v>
      </c>
      <c r="N37" s="22">
        <v>2277322</v>
      </c>
      <c r="O37" s="22"/>
      <c r="P37" s="22"/>
      <c r="Q37" s="22"/>
      <c r="R37" s="22"/>
      <c r="S37" s="22"/>
      <c r="T37" s="22"/>
      <c r="U37" s="22"/>
      <c r="V37" s="22"/>
      <c r="W37" s="22">
        <v>4012080</v>
      </c>
      <c r="X37" s="22">
        <v>2994084</v>
      </c>
      <c r="Y37" s="22">
        <v>1017996</v>
      </c>
      <c r="Z37" s="23">
        <v>34.000248490022322</v>
      </c>
      <c r="AA37" s="20">
        <v>5988165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>
        <v>1033047</v>
      </c>
      <c r="L39" s="22">
        <v>1033047</v>
      </c>
      <c r="M39" s="22">
        <v>1033047</v>
      </c>
      <c r="N39" s="22">
        <v>3099141</v>
      </c>
      <c r="O39" s="22"/>
      <c r="P39" s="22"/>
      <c r="Q39" s="22"/>
      <c r="R39" s="22"/>
      <c r="S39" s="22"/>
      <c r="T39" s="22"/>
      <c r="U39" s="22"/>
      <c r="V39" s="22"/>
      <c r="W39" s="22">
        <v>6198283</v>
      </c>
      <c r="X39" s="22">
        <v>6322254</v>
      </c>
      <c r="Y39" s="22">
        <v>-123971</v>
      </c>
      <c r="Z39" s="23">
        <v>-1.9608671211248394</v>
      </c>
      <c r="AA39" s="20">
        <v>12644497</v>
      </c>
    </row>
    <row r="40" spans="1:27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>
        <v>10825954</v>
      </c>
      <c r="L41" s="22">
        <v>3414428</v>
      </c>
      <c r="M41" s="22">
        <v>12956630</v>
      </c>
      <c r="N41" s="22">
        <v>27197012</v>
      </c>
      <c r="O41" s="22"/>
      <c r="P41" s="22"/>
      <c r="Q41" s="22"/>
      <c r="R41" s="22"/>
      <c r="S41" s="22"/>
      <c r="T41" s="22"/>
      <c r="U41" s="22"/>
      <c r="V41" s="22"/>
      <c r="W41" s="22">
        <v>30843841</v>
      </c>
      <c r="X41" s="22">
        <v>23455062</v>
      </c>
      <c r="Y41" s="22">
        <v>7388779</v>
      </c>
      <c r="Z41" s="23">
        <v>31.501852350678078</v>
      </c>
      <c r="AA41" s="20">
        <v>46910083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>
        <v>418885</v>
      </c>
      <c r="M43" s="22">
        <v>238254</v>
      </c>
      <c r="N43" s="22">
        <v>657139</v>
      </c>
      <c r="O43" s="22"/>
      <c r="P43" s="22"/>
      <c r="Q43" s="22"/>
      <c r="R43" s="22"/>
      <c r="S43" s="22"/>
      <c r="T43" s="22"/>
      <c r="U43" s="22"/>
      <c r="V43" s="22"/>
      <c r="W43" s="22">
        <v>746943</v>
      </c>
      <c r="X43" s="22">
        <v>1880322</v>
      </c>
      <c r="Y43" s="22">
        <v>-1133379</v>
      </c>
      <c r="Z43" s="23">
        <v>-60.275793188613434</v>
      </c>
      <c r="AA43" s="20">
        <v>3760639</v>
      </c>
    </row>
    <row r="44" spans="1:27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>
        <v>25605</v>
      </c>
      <c r="L44" s="22">
        <v>46969</v>
      </c>
      <c r="M44" s="22">
        <v>1536</v>
      </c>
      <c r="N44" s="22">
        <v>74110</v>
      </c>
      <c r="O44" s="22"/>
      <c r="P44" s="22"/>
      <c r="Q44" s="22"/>
      <c r="R44" s="22"/>
      <c r="S44" s="22"/>
      <c r="T44" s="22"/>
      <c r="U44" s="22"/>
      <c r="V44" s="22"/>
      <c r="W44" s="22">
        <v>82413</v>
      </c>
      <c r="X44" s="22">
        <v>1626066</v>
      </c>
      <c r="Y44" s="22">
        <v>-1543653</v>
      </c>
      <c r="Z44" s="23">
        <v>-94.931755537598107</v>
      </c>
      <c r="AA44" s="20">
        <v>3252096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26452956</v>
      </c>
      <c r="L47" s="31">
        <f t="shared" si="1"/>
        <v>22509994</v>
      </c>
      <c r="M47" s="31">
        <f t="shared" si="1"/>
        <v>29835412</v>
      </c>
      <c r="N47" s="31">
        <f t="shared" si="1"/>
        <v>78798362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132043927</v>
      </c>
      <c r="X47" s="31">
        <f t="shared" si="1"/>
        <v>128163690</v>
      </c>
      <c r="Y47" s="31">
        <f t="shared" si="1"/>
        <v>3880237</v>
      </c>
      <c r="Z47" s="32">
        <f>+IF(X47&lt;&gt;0,+(Y47/X47)*100,0)</f>
        <v>3.0275634229944535</v>
      </c>
      <c r="AA47" s="29">
        <f>SUM(AA34:AA46)</f>
        <v>256327096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-12619189</v>
      </c>
      <c r="L48" s="41">
        <f t="shared" si="2"/>
        <v>-8677562</v>
      </c>
      <c r="M48" s="41">
        <f t="shared" si="2"/>
        <v>-16035696</v>
      </c>
      <c r="N48" s="41">
        <f t="shared" si="2"/>
        <v>-37332447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134009951</v>
      </c>
      <c r="X48" s="41">
        <f t="shared" si="2"/>
        <v>46350204</v>
      </c>
      <c r="Y48" s="41">
        <f t="shared" si="2"/>
        <v>87659747</v>
      </c>
      <c r="Z48" s="42">
        <f>+IF(X48&lt;&gt;0,+(Y48/X48)*100,0)</f>
        <v>189.12483535131798</v>
      </c>
      <c r="AA48" s="39">
        <f>+AA32-AA47</f>
        <v>92700783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-12619189</v>
      </c>
      <c r="L51" s="50">
        <f t="shared" si="3"/>
        <v>-8677562</v>
      </c>
      <c r="M51" s="50">
        <f t="shared" si="3"/>
        <v>-16035696</v>
      </c>
      <c r="N51" s="50">
        <f t="shared" si="3"/>
        <v>-37332447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134009951</v>
      </c>
      <c r="X51" s="50">
        <f t="shared" si="3"/>
        <v>46350204</v>
      </c>
      <c r="Y51" s="50">
        <f t="shared" si="3"/>
        <v>87659747</v>
      </c>
      <c r="Z51" s="51">
        <f>+IF(X51&lt;&gt;0,+(Y51/X51)*100,0)</f>
        <v>189.12483535131798</v>
      </c>
      <c r="AA51" s="48">
        <f>SUM(AA48:AA50)</f>
        <v>92700783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-12619189</v>
      </c>
      <c r="L53" s="56">
        <f t="shared" si="4"/>
        <v>-8677562</v>
      </c>
      <c r="M53" s="56">
        <f t="shared" si="4"/>
        <v>-16035696</v>
      </c>
      <c r="N53" s="56">
        <f t="shared" si="4"/>
        <v>-37332447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134009951</v>
      </c>
      <c r="X53" s="56">
        <f t="shared" si="4"/>
        <v>46350204</v>
      </c>
      <c r="Y53" s="56">
        <f t="shared" si="4"/>
        <v>87659747</v>
      </c>
      <c r="Z53" s="57">
        <f>+IF(X53&lt;&gt;0,+(Y53/X53)*100,0)</f>
        <v>189.12483535131798</v>
      </c>
      <c r="AA53" s="54">
        <f>+AA51-AA52</f>
        <v>92700783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-12619189</v>
      </c>
      <c r="L56" s="50">
        <f t="shared" si="5"/>
        <v>-8677562</v>
      </c>
      <c r="M56" s="50">
        <f t="shared" si="5"/>
        <v>-16035696</v>
      </c>
      <c r="N56" s="50">
        <f t="shared" si="5"/>
        <v>-37332447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134009951</v>
      </c>
      <c r="X56" s="50">
        <f t="shared" si="5"/>
        <v>46350204</v>
      </c>
      <c r="Y56" s="50">
        <f t="shared" si="5"/>
        <v>87659747</v>
      </c>
      <c r="Z56" s="51">
        <f>+IF(X56&lt;&gt;0,+(Y56/X56)*100,0)</f>
        <v>189.12483535131798</v>
      </c>
      <c r="AA56" s="48">
        <f>SUM(AA53:AA55)</f>
        <v>92700783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-12619189</v>
      </c>
      <c r="L59" s="67">
        <f t="shared" si="6"/>
        <v>-8677562</v>
      </c>
      <c r="M59" s="67">
        <f t="shared" si="6"/>
        <v>-16035696</v>
      </c>
      <c r="N59" s="67">
        <f t="shared" si="6"/>
        <v>-37332447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134009951</v>
      </c>
      <c r="X59" s="67">
        <f t="shared" si="6"/>
        <v>46350204</v>
      </c>
      <c r="Y59" s="67">
        <f t="shared" si="6"/>
        <v>87659747</v>
      </c>
      <c r="Z59" s="68">
        <f>+IF(X59&lt;&gt;0,+(Y59/X59)*100,0)</f>
        <v>189.12483535131798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>
        <v>7003044</v>
      </c>
      <c r="L9" s="22">
        <v>7079405</v>
      </c>
      <c r="M9" s="22">
        <v>7020614</v>
      </c>
      <c r="N9" s="22">
        <v>21103063</v>
      </c>
      <c r="O9" s="22"/>
      <c r="P9" s="22"/>
      <c r="Q9" s="22"/>
      <c r="R9" s="22"/>
      <c r="S9" s="22"/>
      <c r="T9" s="22"/>
      <c r="U9" s="22"/>
      <c r="V9" s="22"/>
      <c r="W9" s="22">
        <v>42473480</v>
      </c>
      <c r="X9" s="22">
        <v>36135696</v>
      </c>
      <c r="Y9" s="22">
        <v>6337784</v>
      </c>
      <c r="Z9" s="23">
        <v>17.538845799455473</v>
      </c>
      <c r="AA9" s="20">
        <v>72271408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>
        <v>1619024</v>
      </c>
      <c r="L13" s="22">
        <v>1624775</v>
      </c>
      <c r="M13" s="22">
        <v>1623550</v>
      </c>
      <c r="N13" s="22">
        <v>4867349</v>
      </c>
      <c r="O13" s="22"/>
      <c r="P13" s="22"/>
      <c r="Q13" s="22"/>
      <c r="R13" s="22"/>
      <c r="S13" s="22"/>
      <c r="T13" s="22"/>
      <c r="U13" s="22"/>
      <c r="V13" s="22"/>
      <c r="W13" s="22">
        <v>9636211</v>
      </c>
      <c r="X13" s="22">
        <v>7500000</v>
      </c>
      <c r="Y13" s="22">
        <v>2136211</v>
      </c>
      <c r="Z13" s="23">
        <v>28.482813333333333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>
        <v>85608</v>
      </c>
      <c r="L26" s="22">
        <v>86956</v>
      </c>
      <c r="M26" s="22">
        <v>84945</v>
      </c>
      <c r="N26" s="22">
        <v>257509</v>
      </c>
      <c r="O26" s="22"/>
      <c r="P26" s="22"/>
      <c r="Q26" s="22"/>
      <c r="R26" s="22"/>
      <c r="S26" s="22"/>
      <c r="T26" s="22"/>
      <c r="U26" s="22"/>
      <c r="V26" s="22"/>
      <c r="W26" s="22">
        <v>505671</v>
      </c>
      <c r="X26" s="22"/>
      <c r="Y26" s="22">
        <v>505671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>
        <v>186607</v>
      </c>
      <c r="L28" s="22">
        <v>173673</v>
      </c>
      <c r="M28" s="22">
        <v>175343</v>
      </c>
      <c r="N28" s="22">
        <v>535623</v>
      </c>
      <c r="O28" s="22"/>
      <c r="P28" s="22"/>
      <c r="Q28" s="22"/>
      <c r="R28" s="22"/>
      <c r="S28" s="22"/>
      <c r="T28" s="22"/>
      <c r="U28" s="22"/>
      <c r="V28" s="22"/>
      <c r="W28" s="22">
        <v>1049178</v>
      </c>
      <c r="X28" s="22"/>
      <c r="Y28" s="22">
        <v>1049178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8894283</v>
      </c>
      <c r="L32" s="31">
        <f t="shared" si="0"/>
        <v>8964809</v>
      </c>
      <c r="M32" s="31">
        <f t="shared" si="0"/>
        <v>8904452</v>
      </c>
      <c r="N32" s="31">
        <f t="shared" si="0"/>
        <v>26763544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53664540</v>
      </c>
      <c r="X32" s="31">
        <f t="shared" si="0"/>
        <v>43636194</v>
      </c>
      <c r="Y32" s="31">
        <f t="shared" si="0"/>
        <v>10028346</v>
      </c>
      <c r="Z32" s="32">
        <f>+IF(X32&lt;&gt;0,+(Y32/X32)*100,0)</f>
        <v>22.981715591419359</v>
      </c>
      <c r="AA32" s="29">
        <f>SUM(AA6:AA31)</f>
        <v>87272408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>
        <v>5310471</v>
      </c>
      <c r="L34" s="22">
        <v>4592272</v>
      </c>
      <c r="M34" s="22">
        <v>4942587</v>
      </c>
      <c r="N34" s="22">
        <v>14845330</v>
      </c>
      <c r="O34" s="22"/>
      <c r="P34" s="22"/>
      <c r="Q34" s="22"/>
      <c r="R34" s="22"/>
      <c r="S34" s="22"/>
      <c r="T34" s="22"/>
      <c r="U34" s="22"/>
      <c r="V34" s="22"/>
      <c r="W34" s="22">
        <v>27084642</v>
      </c>
      <c r="X34" s="22">
        <v>25817982</v>
      </c>
      <c r="Y34" s="22">
        <v>1266660</v>
      </c>
      <c r="Z34" s="23">
        <v>4.9061154353581928</v>
      </c>
      <c r="AA34" s="20">
        <v>51635860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>
        <v>1042686</v>
      </c>
      <c r="L37" s="22">
        <v>861866</v>
      </c>
      <c r="M37" s="22">
        <v>516602</v>
      </c>
      <c r="N37" s="22">
        <v>2421154</v>
      </c>
      <c r="O37" s="22"/>
      <c r="P37" s="22"/>
      <c r="Q37" s="22"/>
      <c r="R37" s="22"/>
      <c r="S37" s="22"/>
      <c r="T37" s="22"/>
      <c r="U37" s="22"/>
      <c r="V37" s="22"/>
      <c r="W37" s="22">
        <v>5401966</v>
      </c>
      <c r="X37" s="22">
        <v>10750020</v>
      </c>
      <c r="Y37" s="22">
        <v>-5348054</v>
      </c>
      <c r="Z37" s="23">
        <v>-49.749246978145159</v>
      </c>
      <c r="AA37" s="20">
        <v>21500000</v>
      </c>
    </row>
    <row r="38" spans="1:27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>
        <v>2750000</v>
      </c>
      <c r="M38" s="22"/>
      <c r="N38" s="22">
        <v>2750000</v>
      </c>
      <c r="O38" s="22"/>
      <c r="P38" s="22"/>
      <c r="Q38" s="22"/>
      <c r="R38" s="22"/>
      <c r="S38" s="22"/>
      <c r="T38" s="22"/>
      <c r="U38" s="22"/>
      <c r="V38" s="22"/>
      <c r="W38" s="22">
        <v>5500000</v>
      </c>
      <c r="X38" s="22">
        <v>5500002</v>
      </c>
      <c r="Y38" s="22">
        <v>-2</v>
      </c>
      <c r="Z38" s="23"/>
      <c r="AA38" s="20">
        <v>11000000</v>
      </c>
    </row>
    <row r="39" spans="1:27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>
        <v>225000</v>
      </c>
      <c r="N39" s="22">
        <v>225000</v>
      </c>
      <c r="O39" s="22"/>
      <c r="P39" s="22"/>
      <c r="Q39" s="22"/>
      <c r="R39" s="22"/>
      <c r="S39" s="22"/>
      <c r="T39" s="22"/>
      <c r="U39" s="22"/>
      <c r="V39" s="22"/>
      <c r="W39" s="22">
        <v>450000</v>
      </c>
      <c r="X39" s="22">
        <v>450000</v>
      </c>
      <c r="Y39" s="22"/>
      <c r="Z39" s="23"/>
      <c r="AA39" s="20">
        <v>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>
        <v>184434</v>
      </c>
      <c r="L44" s="22">
        <v>74790</v>
      </c>
      <c r="M44" s="22">
        <v>125612</v>
      </c>
      <c r="N44" s="22">
        <v>384836</v>
      </c>
      <c r="O44" s="22"/>
      <c r="P44" s="22"/>
      <c r="Q44" s="22"/>
      <c r="R44" s="22"/>
      <c r="S44" s="22"/>
      <c r="T44" s="22"/>
      <c r="U44" s="22"/>
      <c r="V44" s="22"/>
      <c r="W44" s="22">
        <v>541573</v>
      </c>
      <c r="X44" s="22">
        <v>1066878</v>
      </c>
      <c r="Y44" s="22">
        <v>-525305</v>
      </c>
      <c r="Z44" s="23">
        <v>-49.237588552767981</v>
      </c>
      <c r="AA44" s="20">
        <v>2133675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6537591</v>
      </c>
      <c r="L47" s="31">
        <f t="shared" si="1"/>
        <v>8278928</v>
      </c>
      <c r="M47" s="31">
        <f t="shared" si="1"/>
        <v>5809801</v>
      </c>
      <c r="N47" s="31">
        <f t="shared" si="1"/>
        <v>20626320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38978181</v>
      </c>
      <c r="X47" s="31">
        <f t="shared" si="1"/>
        <v>43584882</v>
      </c>
      <c r="Y47" s="31">
        <f t="shared" si="1"/>
        <v>-4606701</v>
      </c>
      <c r="Z47" s="32">
        <f>+IF(X47&lt;&gt;0,+(Y47/X47)*100,0)</f>
        <v>-10.56949288058185</v>
      </c>
      <c r="AA47" s="29">
        <f>SUM(AA34:AA46)</f>
        <v>87169535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2356692</v>
      </c>
      <c r="L48" s="41">
        <f t="shared" si="2"/>
        <v>685881</v>
      </c>
      <c r="M48" s="41">
        <f t="shared" si="2"/>
        <v>3094651</v>
      </c>
      <c r="N48" s="41">
        <f t="shared" si="2"/>
        <v>6137224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14686359</v>
      </c>
      <c r="X48" s="41">
        <f t="shared" si="2"/>
        <v>51312</v>
      </c>
      <c r="Y48" s="41">
        <f t="shared" si="2"/>
        <v>14635047</v>
      </c>
      <c r="Z48" s="42">
        <f>+IF(X48&lt;&gt;0,+(Y48/X48)*100,0)</f>
        <v>28521.684985968193</v>
      </c>
      <c r="AA48" s="39">
        <f>+AA32-AA47</f>
        <v>102873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2356692</v>
      </c>
      <c r="L51" s="50">
        <f t="shared" si="3"/>
        <v>685881</v>
      </c>
      <c r="M51" s="50">
        <f t="shared" si="3"/>
        <v>3094651</v>
      </c>
      <c r="N51" s="50">
        <f t="shared" si="3"/>
        <v>6137224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14686359</v>
      </c>
      <c r="X51" s="50">
        <f t="shared" si="3"/>
        <v>51312</v>
      </c>
      <c r="Y51" s="50">
        <f t="shared" si="3"/>
        <v>14635047</v>
      </c>
      <c r="Z51" s="51">
        <f>+IF(X51&lt;&gt;0,+(Y51/X51)*100,0)</f>
        <v>28521.684985968193</v>
      </c>
      <c r="AA51" s="48">
        <f>SUM(AA48:AA50)</f>
        <v>102873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2356692</v>
      </c>
      <c r="L53" s="56">
        <f t="shared" si="4"/>
        <v>685881</v>
      </c>
      <c r="M53" s="56">
        <f t="shared" si="4"/>
        <v>3094651</v>
      </c>
      <c r="N53" s="56">
        <f t="shared" si="4"/>
        <v>6137224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14686359</v>
      </c>
      <c r="X53" s="56">
        <f t="shared" si="4"/>
        <v>51312</v>
      </c>
      <c r="Y53" s="56">
        <f t="shared" si="4"/>
        <v>14635047</v>
      </c>
      <c r="Z53" s="57">
        <f>+IF(X53&lt;&gt;0,+(Y53/X53)*100,0)</f>
        <v>28521.684985968193</v>
      </c>
      <c r="AA53" s="54">
        <f>+AA51-AA52</f>
        <v>102873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2356692</v>
      </c>
      <c r="L56" s="50">
        <f t="shared" si="5"/>
        <v>685881</v>
      </c>
      <c r="M56" s="50">
        <f t="shared" si="5"/>
        <v>3094651</v>
      </c>
      <c r="N56" s="50">
        <f t="shared" si="5"/>
        <v>6137224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14686359</v>
      </c>
      <c r="X56" s="50">
        <f t="shared" si="5"/>
        <v>51312</v>
      </c>
      <c r="Y56" s="50">
        <f t="shared" si="5"/>
        <v>14635047</v>
      </c>
      <c r="Z56" s="51">
        <f>+IF(X56&lt;&gt;0,+(Y56/X56)*100,0)</f>
        <v>28521.684985968193</v>
      </c>
      <c r="AA56" s="48">
        <f>SUM(AA53:AA55)</f>
        <v>102873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2356692</v>
      </c>
      <c r="L59" s="67">
        <f t="shared" si="6"/>
        <v>685881</v>
      </c>
      <c r="M59" s="67">
        <f t="shared" si="6"/>
        <v>3094651</v>
      </c>
      <c r="N59" s="67">
        <f t="shared" si="6"/>
        <v>6137224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14686359</v>
      </c>
      <c r="X59" s="67">
        <f t="shared" si="6"/>
        <v>51312</v>
      </c>
      <c r="Y59" s="67">
        <f t="shared" si="6"/>
        <v>14635047</v>
      </c>
      <c r="Z59" s="68">
        <f>+IF(X59&lt;&gt;0,+(Y59/X59)*100,0)</f>
        <v>28521.684985968193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>
        <v>5731348</v>
      </c>
      <c r="L9" s="22">
        <v>5817236</v>
      </c>
      <c r="M9" s="22">
        <v>5723693</v>
      </c>
      <c r="N9" s="22">
        <v>17272277</v>
      </c>
      <c r="O9" s="22"/>
      <c r="P9" s="22"/>
      <c r="Q9" s="22"/>
      <c r="R9" s="22"/>
      <c r="S9" s="22"/>
      <c r="T9" s="22"/>
      <c r="U9" s="22"/>
      <c r="V9" s="22"/>
      <c r="W9" s="22">
        <v>34270318</v>
      </c>
      <c r="X9" s="22">
        <v>33614538</v>
      </c>
      <c r="Y9" s="22">
        <v>655780</v>
      </c>
      <c r="Z9" s="23">
        <v>1.9508820856023665</v>
      </c>
      <c r="AA9" s="20">
        <v>67229103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>
        <v>2526865</v>
      </c>
      <c r="L13" s="22">
        <v>2549622</v>
      </c>
      <c r="M13" s="22">
        <v>2570308</v>
      </c>
      <c r="N13" s="22">
        <v>7646795</v>
      </c>
      <c r="O13" s="22"/>
      <c r="P13" s="22"/>
      <c r="Q13" s="22"/>
      <c r="R13" s="22"/>
      <c r="S13" s="22"/>
      <c r="T13" s="22"/>
      <c r="U13" s="22"/>
      <c r="V13" s="22"/>
      <c r="W13" s="22">
        <v>10309390</v>
      </c>
      <c r="X13" s="22">
        <v>3955290</v>
      </c>
      <c r="Y13" s="22">
        <v>6354100</v>
      </c>
      <c r="Z13" s="23">
        <v>160.64814463667645</v>
      </c>
      <c r="AA13" s="20">
        <v>7910587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8258213</v>
      </c>
      <c r="L32" s="31">
        <f t="shared" si="0"/>
        <v>8366858</v>
      </c>
      <c r="M32" s="31">
        <f t="shared" si="0"/>
        <v>8294001</v>
      </c>
      <c r="N32" s="31">
        <f t="shared" si="0"/>
        <v>24919072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44579708</v>
      </c>
      <c r="X32" s="31">
        <f t="shared" si="0"/>
        <v>37569828</v>
      </c>
      <c r="Y32" s="31">
        <f t="shared" si="0"/>
        <v>7009880</v>
      </c>
      <c r="Z32" s="32">
        <f>+IF(X32&lt;&gt;0,+(Y32/X32)*100,0)</f>
        <v>18.658270141667938</v>
      </c>
      <c r="AA32" s="29">
        <f>SUM(AA6:AA31)</f>
        <v>75139690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>
        <v>5856073</v>
      </c>
      <c r="L34" s="22">
        <v>5825965</v>
      </c>
      <c r="M34" s="22">
        <v>6830650</v>
      </c>
      <c r="N34" s="22">
        <v>18512688</v>
      </c>
      <c r="O34" s="22"/>
      <c r="P34" s="22"/>
      <c r="Q34" s="22"/>
      <c r="R34" s="22"/>
      <c r="S34" s="22"/>
      <c r="T34" s="22"/>
      <c r="U34" s="22"/>
      <c r="V34" s="22"/>
      <c r="W34" s="22">
        <v>33679023</v>
      </c>
      <c r="X34" s="22">
        <v>32049576</v>
      </c>
      <c r="Y34" s="22">
        <v>1629447</v>
      </c>
      <c r="Z34" s="23">
        <v>5.084145262951373</v>
      </c>
      <c r="AA34" s="20">
        <v>64098813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>
        <v>32129</v>
      </c>
      <c r="L37" s="22"/>
      <c r="M37" s="22"/>
      <c r="N37" s="22">
        <v>32129</v>
      </c>
      <c r="O37" s="22"/>
      <c r="P37" s="22"/>
      <c r="Q37" s="22"/>
      <c r="R37" s="22"/>
      <c r="S37" s="22"/>
      <c r="T37" s="22"/>
      <c r="U37" s="22"/>
      <c r="V37" s="22"/>
      <c r="W37" s="22">
        <v>32129</v>
      </c>
      <c r="X37" s="22">
        <v>542640</v>
      </c>
      <c r="Y37" s="22">
        <v>-510511</v>
      </c>
      <c r="Z37" s="23">
        <v>-94.079131652661061</v>
      </c>
      <c r="AA37" s="20">
        <v>1085246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5399490</v>
      </c>
      <c r="Y38" s="22">
        <v>-5399490</v>
      </c>
      <c r="Z38" s="23">
        <v>-100</v>
      </c>
      <c r="AA38" s="20">
        <v>10798974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264876</v>
      </c>
      <c r="Y39" s="22">
        <v>-264876</v>
      </c>
      <c r="Z39" s="23">
        <v>-100</v>
      </c>
      <c r="AA39" s="20">
        <v>529745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>
        <v>6760</v>
      </c>
      <c r="N41" s="22">
        <v>6760</v>
      </c>
      <c r="O41" s="22"/>
      <c r="P41" s="22"/>
      <c r="Q41" s="22"/>
      <c r="R41" s="22"/>
      <c r="S41" s="22"/>
      <c r="T41" s="22"/>
      <c r="U41" s="22"/>
      <c r="V41" s="22"/>
      <c r="W41" s="22">
        <v>6760</v>
      </c>
      <c r="X41" s="22">
        <v>4106610</v>
      </c>
      <c r="Y41" s="22">
        <v>-4099850</v>
      </c>
      <c r="Z41" s="23">
        <v>-99.835387338948664</v>
      </c>
      <c r="AA41" s="20">
        <v>8213213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>
        <v>210667</v>
      </c>
      <c r="L44" s="22">
        <v>140098</v>
      </c>
      <c r="M44" s="22">
        <v>154388</v>
      </c>
      <c r="N44" s="22">
        <v>505153</v>
      </c>
      <c r="O44" s="22"/>
      <c r="P44" s="22"/>
      <c r="Q44" s="22"/>
      <c r="R44" s="22"/>
      <c r="S44" s="22"/>
      <c r="T44" s="22"/>
      <c r="U44" s="22"/>
      <c r="V44" s="22"/>
      <c r="W44" s="22">
        <v>958656</v>
      </c>
      <c r="X44" s="22">
        <v>2242896</v>
      </c>
      <c r="Y44" s="22">
        <v>-1284240</v>
      </c>
      <c r="Z44" s="23">
        <v>-57.258116292507545</v>
      </c>
      <c r="AA44" s="20">
        <v>4485717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6098869</v>
      </c>
      <c r="L47" s="31">
        <f t="shared" si="1"/>
        <v>5966063</v>
      </c>
      <c r="M47" s="31">
        <f t="shared" si="1"/>
        <v>6991798</v>
      </c>
      <c r="N47" s="31">
        <f t="shared" si="1"/>
        <v>19056730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34676568</v>
      </c>
      <c r="X47" s="31">
        <f t="shared" si="1"/>
        <v>44606088</v>
      </c>
      <c r="Y47" s="31">
        <f t="shared" si="1"/>
        <v>-9929520</v>
      </c>
      <c r="Z47" s="32">
        <f>+IF(X47&lt;&gt;0,+(Y47/X47)*100,0)</f>
        <v>-22.260459155261497</v>
      </c>
      <c r="AA47" s="29">
        <f>SUM(AA34:AA46)</f>
        <v>89211708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2159344</v>
      </c>
      <c r="L48" s="41">
        <f t="shared" si="2"/>
        <v>2400795</v>
      </c>
      <c r="M48" s="41">
        <f t="shared" si="2"/>
        <v>1302203</v>
      </c>
      <c r="N48" s="41">
        <f t="shared" si="2"/>
        <v>5862342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9903140</v>
      </c>
      <c r="X48" s="41">
        <f t="shared" si="2"/>
        <v>-7036260</v>
      </c>
      <c r="Y48" s="41">
        <f t="shared" si="2"/>
        <v>16939400</v>
      </c>
      <c r="Z48" s="42">
        <f>+IF(X48&lt;&gt;0,+(Y48/X48)*100,0)</f>
        <v>-240.74437272073516</v>
      </c>
      <c r="AA48" s="39">
        <f>+AA32-AA47</f>
        <v>-14072018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2159344</v>
      </c>
      <c r="L51" s="50">
        <f t="shared" si="3"/>
        <v>2400795</v>
      </c>
      <c r="M51" s="50">
        <f t="shared" si="3"/>
        <v>1302203</v>
      </c>
      <c r="N51" s="50">
        <f t="shared" si="3"/>
        <v>5862342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9903140</v>
      </c>
      <c r="X51" s="50">
        <f t="shared" si="3"/>
        <v>-7036260</v>
      </c>
      <c r="Y51" s="50">
        <f t="shared" si="3"/>
        <v>16939400</v>
      </c>
      <c r="Z51" s="51">
        <f>+IF(X51&lt;&gt;0,+(Y51/X51)*100,0)</f>
        <v>-240.74437272073516</v>
      </c>
      <c r="AA51" s="48">
        <f>SUM(AA48:AA50)</f>
        <v>-14072018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2159344</v>
      </c>
      <c r="L53" s="56">
        <f t="shared" si="4"/>
        <v>2400795</v>
      </c>
      <c r="M53" s="56">
        <f t="shared" si="4"/>
        <v>1302203</v>
      </c>
      <c r="N53" s="56">
        <f t="shared" si="4"/>
        <v>5862342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9903140</v>
      </c>
      <c r="X53" s="56">
        <f t="shared" si="4"/>
        <v>-7036260</v>
      </c>
      <c r="Y53" s="56">
        <f t="shared" si="4"/>
        <v>16939400</v>
      </c>
      <c r="Z53" s="57">
        <f>+IF(X53&lt;&gt;0,+(Y53/X53)*100,0)</f>
        <v>-240.74437272073516</v>
      </c>
      <c r="AA53" s="54">
        <f>+AA51-AA52</f>
        <v>-14072018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2159344</v>
      </c>
      <c r="L56" s="50">
        <f t="shared" si="5"/>
        <v>2400795</v>
      </c>
      <c r="M56" s="50">
        <f t="shared" si="5"/>
        <v>1302203</v>
      </c>
      <c r="N56" s="50">
        <f t="shared" si="5"/>
        <v>5862342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9903140</v>
      </c>
      <c r="X56" s="50">
        <f t="shared" si="5"/>
        <v>-7036260</v>
      </c>
      <c r="Y56" s="50">
        <f t="shared" si="5"/>
        <v>16939400</v>
      </c>
      <c r="Z56" s="51">
        <f>+IF(X56&lt;&gt;0,+(Y56/X56)*100,0)</f>
        <v>-240.74437272073516</v>
      </c>
      <c r="AA56" s="48">
        <f>SUM(AA53:AA55)</f>
        <v>-14072018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2159344</v>
      </c>
      <c r="L59" s="67">
        <f t="shared" si="6"/>
        <v>2400795</v>
      </c>
      <c r="M59" s="67">
        <f t="shared" si="6"/>
        <v>1302203</v>
      </c>
      <c r="N59" s="67">
        <f t="shared" si="6"/>
        <v>5862342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9903140</v>
      </c>
      <c r="X59" s="67">
        <f t="shared" si="6"/>
        <v>-7036260</v>
      </c>
      <c r="Y59" s="67">
        <f t="shared" si="6"/>
        <v>16939400</v>
      </c>
      <c r="Z59" s="68">
        <f>+IF(X59&lt;&gt;0,+(Y59/X59)*100,0)</f>
        <v>-240.74437272073516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>
        <v>16177226</v>
      </c>
      <c r="L9" s="22">
        <v>16220322</v>
      </c>
      <c r="M9" s="22">
        <v>16221705</v>
      </c>
      <c r="N9" s="22">
        <v>48619253</v>
      </c>
      <c r="O9" s="22"/>
      <c r="P9" s="22"/>
      <c r="Q9" s="22"/>
      <c r="R9" s="22"/>
      <c r="S9" s="22"/>
      <c r="T9" s="22"/>
      <c r="U9" s="22"/>
      <c r="V9" s="22"/>
      <c r="W9" s="22">
        <v>96464466</v>
      </c>
      <c r="X9" s="22">
        <v>95207730</v>
      </c>
      <c r="Y9" s="22">
        <v>1256736</v>
      </c>
      <c r="Z9" s="23">
        <v>1.3199936601786431</v>
      </c>
      <c r="AA9" s="20">
        <v>190415448</v>
      </c>
    </row>
    <row r="10" spans="1:27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>
        <v>12635</v>
      </c>
      <c r="L10" s="22">
        <v>14284</v>
      </c>
      <c r="M10" s="22">
        <v>274</v>
      </c>
      <c r="N10" s="22">
        <v>27193</v>
      </c>
      <c r="O10" s="22"/>
      <c r="P10" s="22"/>
      <c r="Q10" s="22"/>
      <c r="R10" s="22"/>
      <c r="S10" s="22"/>
      <c r="T10" s="22"/>
      <c r="U10" s="22"/>
      <c r="V10" s="22"/>
      <c r="W10" s="22">
        <v>238301</v>
      </c>
      <c r="X10" s="22">
        <v>465522</v>
      </c>
      <c r="Y10" s="22">
        <v>-227221</v>
      </c>
      <c r="Z10" s="23">
        <v>-48.809938091003218</v>
      </c>
      <c r="AA10" s="20">
        <v>931031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>
        <v>7709550</v>
      </c>
      <c r="L13" s="22">
        <v>7974497</v>
      </c>
      <c r="M13" s="22">
        <v>7938842</v>
      </c>
      <c r="N13" s="22">
        <v>23622889</v>
      </c>
      <c r="O13" s="22"/>
      <c r="P13" s="22"/>
      <c r="Q13" s="22"/>
      <c r="R13" s="22"/>
      <c r="S13" s="22"/>
      <c r="T13" s="22"/>
      <c r="U13" s="22"/>
      <c r="V13" s="22"/>
      <c r="W13" s="22">
        <v>23622889</v>
      </c>
      <c r="X13" s="22">
        <v>34999998</v>
      </c>
      <c r="Y13" s="22">
        <v>-11377109</v>
      </c>
      <c r="Z13" s="23">
        <v>-32.506027571773004</v>
      </c>
      <c r="AA13" s="20">
        <v>70000000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39672</v>
      </c>
      <c r="Y17" s="22">
        <v>-39672</v>
      </c>
      <c r="Z17" s="23">
        <v>-100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90497880</v>
      </c>
      <c r="Y25" s="22">
        <v>-15083046</v>
      </c>
      <c r="Z25" s="23">
        <v>-16.666739596551874</v>
      </c>
      <c r="AA25" s="20">
        <v>180995759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>
        <v>81187</v>
      </c>
      <c r="L29" s="22">
        <v>4212</v>
      </c>
      <c r="M29" s="22">
        <v>32448</v>
      </c>
      <c r="N29" s="22">
        <v>117847</v>
      </c>
      <c r="O29" s="22"/>
      <c r="P29" s="22"/>
      <c r="Q29" s="22"/>
      <c r="R29" s="22"/>
      <c r="S29" s="22"/>
      <c r="T29" s="22"/>
      <c r="U29" s="22"/>
      <c r="V29" s="22"/>
      <c r="W29" s="22">
        <v>227089</v>
      </c>
      <c r="X29" s="22">
        <v>2391972</v>
      </c>
      <c r="Y29" s="22">
        <v>-2164883</v>
      </c>
      <c r="Z29" s="23">
        <v>-90.50620157761044</v>
      </c>
      <c r="AA29" s="20">
        <v>4783949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23980598</v>
      </c>
      <c r="L32" s="31">
        <f t="shared" si="0"/>
        <v>24213315</v>
      </c>
      <c r="M32" s="31">
        <f t="shared" si="0"/>
        <v>24193269</v>
      </c>
      <c r="N32" s="31">
        <f t="shared" si="0"/>
        <v>72387182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195967579</v>
      </c>
      <c r="X32" s="31">
        <f t="shared" si="0"/>
        <v>223602774</v>
      </c>
      <c r="Y32" s="31">
        <f t="shared" si="0"/>
        <v>-27635195</v>
      </c>
      <c r="Z32" s="32">
        <f>+IF(X32&lt;&gt;0,+(Y32/X32)*100,0)</f>
        <v>-12.359057316525062</v>
      </c>
      <c r="AA32" s="29">
        <f>SUM(AA6:AA31)</f>
        <v>447205531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>
        <v>7140648</v>
      </c>
      <c r="L34" s="22">
        <v>4264436</v>
      </c>
      <c r="M34" s="22">
        <v>4365058</v>
      </c>
      <c r="N34" s="22">
        <v>15770142</v>
      </c>
      <c r="O34" s="22"/>
      <c r="P34" s="22"/>
      <c r="Q34" s="22"/>
      <c r="R34" s="22"/>
      <c r="S34" s="22"/>
      <c r="T34" s="22"/>
      <c r="U34" s="22"/>
      <c r="V34" s="22"/>
      <c r="W34" s="22">
        <v>29319720</v>
      </c>
      <c r="X34" s="22">
        <v>33024258</v>
      </c>
      <c r="Y34" s="22">
        <v>-3704538</v>
      </c>
      <c r="Z34" s="23">
        <v>-11.217626751825884</v>
      </c>
      <c r="AA34" s="20">
        <v>66048501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>
        <v>-767456</v>
      </c>
      <c r="M37" s="22">
        <v>44860</v>
      </c>
      <c r="N37" s="22">
        <v>-722596</v>
      </c>
      <c r="O37" s="22"/>
      <c r="P37" s="22"/>
      <c r="Q37" s="22"/>
      <c r="R37" s="22"/>
      <c r="S37" s="22"/>
      <c r="T37" s="22"/>
      <c r="U37" s="22"/>
      <c r="V37" s="22"/>
      <c r="W37" s="22">
        <v>-713336</v>
      </c>
      <c r="X37" s="22">
        <v>282384</v>
      </c>
      <c r="Y37" s="22">
        <v>-995720</v>
      </c>
      <c r="Z37" s="23">
        <v>-352.61204600827239</v>
      </c>
      <c r="AA37" s="20">
        <v>564766</v>
      </c>
    </row>
    <row r="38" spans="1:27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72861576</v>
      </c>
      <c r="Y38" s="22">
        <v>-72861576</v>
      </c>
      <c r="Z38" s="23">
        <v>-100</v>
      </c>
      <c r="AA38" s="20">
        <v>145723148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>
        <v>8024061</v>
      </c>
      <c r="L39" s="22">
        <v>8024061</v>
      </c>
      <c r="M39" s="22">
        <v>8024061</v>
      </c>
      <c r="N39" s="22">
        <v>24072183</v>
      </c>
      <c r="O39" s="22"/>
      <c r="P39" s="22"/>
      <c r="Q39" s="22"/>
      <c r="R39" s="22"/>
      <c r="S39" s="22"/>
      <c r="T39" s="22"/>
      <c r="U39" s="22"/>
      <c r="V39" s="22"/>
      <c r="W39" s="22">
        <v>48144366</v>
      </c>
      <c r="X39" s="22">
        <v>20494764</v>
      </c>
      <c r="Y39" s="22">
        <v>27649602</v>
      </c>
      <c r="Z39" s="23">
        <v>134.91056544979</v>
      </c>
      <c r="AA39" s="20">
        <v>40989526</v>
      </c>
    </row>
    <row r="40" spans="1:27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>
        <v>11923383</v>
      </c>
      <c r="N40" s="22">
        <v>11923383</v>
      </c>
      <c r="O40" s="22"/>
      <c r="P40" s="22"/>
      <c r="Q40" s="22"/>
      <c r="R40" s="22"/>
      <c r="S40" s="22"/>
      <c r="T40" s="22"/>
      <c r="U40" s="22"/>
      <c r="V40" s="22"/>
      <c r="W40" s="22">
        <v>11923383</v>
      </c>
      <c r="X40" s="22"/>
      <c r="Y40" s="22">
        <v>11923383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>
        <v>7289303</v>
      </c>
      <c r="L41" s="22">
        <v>7886175</v>
      </c>
      <c r="M41" s="22">
        <v>7331499</v>
      </c>
      <c r="N41" s="22">
        <v>22506977</v>
      </c>
      <c r="O41" s="22"/>
      <c r="P41" s="22"/>
      <c r="Q41" s="22"/>
      <c r="R41" s="22"/>
      <c r="S41" s="22"/>
      <c r="T41" s="22"/>
      <c r="U41" s="22"/>
      <c r="V41" s="22"/>
      <c r="W41" s="22">
        <v>37925903</v>
      </c>
      <c r="X41" s="22">
        <v>42839664</v>
      </c>
      <c r="Y41" s="22">
        <v>-4913761</v>
      </c>
      <c r="Z41" s="23">
        <v>-11.470120307199421</v>
      </c>
      <c r="AA41" s="20">
        <v>85679312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2397612</v>
      </c>
      <c r="Y42" s="22">
        <v>-2397612</v>
      </c>
      <c r="Z42" s="23">
        <v>-100</v>
      </c>
      <c r="AA42" s="20">
        <v>4795227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>
        <v>74011</v>
      </c>
      <c r="L44" s="22">
        <v>168447</v>
      </c>
      <c r="M44" s="22">
        <v>37008</v>
      </c>
      <c r="N44" s="22">
        <v>279466</v>
      </c>
      <c r="O44" s="22"/>
      <c r="P44" s="22"/>
      <c r="Q44" s="22"/>
      <c r="R44" s="22"/>
      <c r="S44" s="22"/>
      <c r="T44" s="22"/>
      <c r="U44" s="22"/>
      <c r="V44" s="22"/>
      <c r="W44" s="22">
        <v>472213</v>
      </c>
      <c r="X44" s="22">
        <v>2363688</v>
      </c>
      <c r="Y44" s="22">
        <v>-1891475</v>
      </c>
      <c r="Z44" s="23">
        <v>-80.02219413052822</v>
      </c>
      <c r="AA44" s="20">
        <v>4727370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22528023</v>
      </c>
      <c r="L47" s="31">
        <f t="shared" si="1"/>
        <v>19575663</v>
      </c>
      <c r="M47" s="31">
        <f t="shared" si="1"/>
        <v>31725869</v>
      </c>
      <c r="N47" s="31">
        <f t="shared" si="1"/>
        <v>73829555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127072249</v>
      </c>
      <c r="X47" s="31">
        <f t="shared" si="1"/>
        <v>174263946</v>
      </c>
      <c r="Y47" s="31">
        <f t="shared" si="1"/>
        <v>-47191697</v>
      </c>
      <c r="Z47" s="32">
        <f>+IF(X47&lt;&gt;0,+(Y47/X47)*100,0)</f>
        <v>-27.08058556185799</v>
      </c>
      <c r="AA47" s="29">
        <f>SUM(AA34:AA46)</f>
        <v>348527850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1452575</v>
      </c>
      <c r="L48" s="41">
        <f t="shared" si="2"/>
        <v>4637652</v>
      </c>
      <c r="M48" s="41">
        <f t="shared" si="2"/>
        <v>-7532600</v>
      </c>
      <c r="N48" s="41">
        <f t="shared" si="2"/>
        <v>-1442373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68895330</v>
      </c>
      <c r="X48" s="41">
        <f t="shared" si="2"/>
        <v>49338828</v>
      </c>
      <c r="Y48" s="41">
        <f t="shared" si="2"/>
        <v>19556502</v>
      </c>
      <c r="Z48" s="42">
        <f>+IF(X48&lt;&gt;0,+(Y48/X48)*100,0)</f>
        <v>39.637143387354072</v>
      </c>
      <c r="AA48" s="39">
        <f>+AA32-AA47</f>
        <v>98677681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1452575</v>
      </c>
      <c r="L51" s="50">
        <f t="shared" si="3"/>
        <v>4637652</v>
      </c>
      <c r="M51" s="50">
        <f t="shared" si="3"/>
        <v>-7532600</v>
      </c>
      <c r="N51" s="50">
        <f t="shared" si="3"/>
        <v>-1442373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68895330</v>
      </c>
      <c r="X51" s="50">
        <f t="shared" si="3"/>
        <v>49338828</v>
      </c>
      <c r="Y51" s="50">
        <f t="shared" si="3"/>
        <v>19556502</v>
      </c>
      <c r="Z51" s="51">
        <f>+IF(X51&lt;&gt;0,+(Y51/X51)*100,0)</f>
        <v>39.637143387354072</v>
      </c>
      <c r="AA51" s="48">
        <f>SUM(AA48:AA50)</f>
        <v>98677681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1452575</v>
      </c>
      <c r="L53" s="56">
        <f t="shared" si="4"/>
        <v>4637652</v>
      </c>
      <c r="M53" s="56">
        <f t="shared" si="4"/>
        <v>-7532600</v>
      </c>
      <c r="N53" s="56">
        <f t="shared" si="4"/>
        <v>-1442373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68895330</v>
      </c>
      <c r="X53" s="56">
        <f t="shared" si="4"/>
        <v>49338828</v>
      </c>
      <c r="Y53" s="56">
        <f t="shared" si="4"/>
        <v>19556502</v>
      </c>
      <c r="Z53" s="57">
        <f>+IF(X53&lt;&gt;0,+(Y53/X53)*100,0)</f>
        <v>39.637143387354072</v>
      </c>
      <c r="AA53" s="54">
        <f>+AA51-AA52</f>
        <v>98677681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1452575</v>
      </c>
      <c r="L56" s="50">
        <f t="shared" si="5"/>
        <v>4637652</v>
      </c>
      <c r="M56" s="50">
        <f t="shared" si="5"/>
        <v>-7532600</v>
      </c>
      <c r="N56" s="50">
        <f t="shared" si="5"/>
        <v>-1442373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68895330</v>
      </c>
      <c r="X56" s="50">
        <f t="shared" si="5"/>
        <v>49338828</v>
      </c>
      <c r="Y56" s="50">
        <f t="shared" si="5"/>
        <v>19556502</v>
      </c>
      <c r="Z56" s="51">
        <f>+IF(X56&lt;&gt;0,+(Y56/X56)*100,0)</f>
        <v>39.637143387354072</v>
      </c>
      <c r="AA56" s="48">
        <f>SUM(AA53:AA55)</f>
        <v>98677681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1452575</v>
      </c>
      <c r="L59" s="67">
        <f t="shared" si="6"/>
        <v>4637652</v>
      </c>
      <c r="M59" s="67">
        <f t="shared" si="6"/>
        <v>-7532600</v>
      </c>
      <c r="N59" s="67">
        <f t="shared" si="6"/>
        <v>-1442373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68895330</v>
      </c>
      <c r="X59" s="67">
        <f t="shared" si="6"/>
        <v>49338828</v>
      </c>
      <c r="Y59" s="67">
        <f t="shared" si="6"/>
        <v>19556502</v>
      </c>
      <c r="Z59" s="68">
        <f>+IF(X59&lt;&gt;0,+(Y59/X59)*100,0)</f>
        <v>39.637143387354072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>
        <v>17198345</v>
      </c>
      <c r="L9" s="22">
        <v>16525352</v>
      </c>
      <c r="M9" s="22">
        <v>16834266</v>
      </c>
      <c r="N9" s="22">
        <v>50557963</v>
      </c>
      <c r="O9" s="22"/>
      <c r="P9" s="22"/>
      <c r="Q9" s="22"/>
      <c r="R9" s="22"/>
      <c r="S9" s="22"/>
      <c r="T9" s="22"/>
      <c r="U9" s="22"/>
      <c r="V9" s="22"/>
      <c r="W9" s="22">
        <v>101063803</v>
      </c>
      <c r="X9" s="22">
        <v>109749996</v>
      </c>
      <c r="Y9" s="22">
        <v>-8686193</v>
      </c>
      <c r="Z9" s="23">
        <v>-7.9145269399372014</v>
      </c>
      <c r="AA9" s="20">
        <v>219500000</v>
      </c>
    </row>
    <row r="10" spans="1:27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>
        <v>45092</v>
      </c>
      <c r="L10" s="22">
        <v>38673</v>
      </c>
      <c r="M10" s="22">
        <v>12069</v>
      </c>
      <c r="N10" s="22">
        <v>95834</v>
      </c>
      <c r="O10" s="22"/>
      <c r="P10" s="22"/>
      <c r="Q10" s="22"/>
      <c r="R10" s="22"/>
      <c r="S10" s="22"/>
      <c r="T10" s="22"/>
      <c r="U10" s="22"/>
      <c r="V10" s="22"/>
      <c r="W10" s="22">
        <v>192880</v>
      </c>
      <c r="X10" s="22">
        <v>212106</v>
      </c>
      <c r="Y10" s="22">
        <v>-19226</v>
      </c>
      <c r="Z10" s="23">
        <v>-9.064335756649978</v>
      </c>
      <c r="AA10" s="20">
        <v>424233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>
        <v>12208315</v>
      </c>
      <c r="L13" s="22">
        <v>13394517</v>
      </c>
      <c r="M13" s="22">
        <v>13522692</v>
      </c>
      <c r="N13" s="22">
        <v>39125524</v>
      </c>
      <c r="O13" s="22"/>
      <c r="P13" s="22"/>
      <c r="Q13" s="22"/>
      <c r="R13" s="22"/>
      <c r="S13" s="22"/>
      <c r="T13" s="22"/>
      <c r="U13" s="22"/>
      <c r="V13" s="22"/>
      <c r="W13" s="22">
        <v>78023188</v>
      </c>
      <c r="X13" s="22">
        <v>64546470</v>
      </c>
      <c r="Y13" s="22">
        <v>13476718</v>
      </c>
      <c r="Z13" s="23">
        <v>20.879093775383843</v>
      </c>
      <c r="AA13" s="20">
        <v>129092952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29451752</v>
      </c>
      <c r="L32" s="31">
        <f t="shared" si="0"/>
        <v>29958542</v>
      </c>
      <c r="M32" s="31">
        <f t="shared" si="0"/>
        <v>30369027</v>
      </c>
      <c r="N32" s="31">
        <f t="shared" si="0"/>
        <v>89779321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179279871</v>
      </c>
      <c r="X32" s="31">
        <f t="shared" si="0"/>
        <v>174508572</v>
      </c>
      <c r="Y32" s="31">
        <f t="shared" si="0"/>
        <v>4771299</v>
      </c>
      <c r="Z32" s="32">
        <f>+IF(X32&lt;&gt;0,+(Y32/X32)*100,0)</f>
        <v>2.7341344584494105</v>
      </c>
      <c r="AA32" s="29">
        <f>SUM(AA6:AA31)</f>
        <v>349017185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>
        <v>6523320</v>
      </c>
      <c r="L34" s="22">
        <v>6140898</v>
      </c>
      <c r="M34" s="22">
        <v>5955188</v>
      </c>
      <c r="N34" s="22">
        <v>18619406</v>
      </c>
      <c r="O34" s="22"/>
      <c r="P34" s="22"/>
      <c r="Q34" s="22"/>
      <c r="R34" s="22"/>
      <c r="S34" s="22"/>
      <c r="T34" s="22"/>
      <c r="U34" s="22"/>
      <c r="V34" s="22"/>
      <c r="W34" s="22">
        <v>35681525</v>
      </c>
      <c r="X34" s="22">
        <v>36907752</v>
      </c>
      <c r="Y34" s="22">
        <v>-1226227</v>
      </c>
      <c r="Z34" s="23">
        <v>-3.3224104247801383</v>
      </c>
      <c r="AA34" s="20">
        <v>73815124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>
        <v>33075</v>
      </c>
      <c r="L37" s="22">
        <v>5498</v>
      </c>
      <c r="M37" s="22"/>
      <c r="N37" s="22">
        <v>38573</v>
      </c>
      <c r="O37" s="22"/>
      <c r="P37" s="22"/>
      <c r="Q37" s="22"/>
      <c r="R37" s="22"/>
      <c r="S37" s="22"/>
      <c r="T37" s="22"/>
      <c r="U37" s="22"/>
      <c r="V37" s="22"/>
      <c r="W37" s="22">
        <v>38573</v>
      </c>
      <c r="X37" s="22">
        <v>1273860</v>
      </c>
      <c r="Y37" s="22">
        <v>-1235287</v>
      </c>
      <c r="Z37" s="23">
        <v>-96.971959241988912</v>
      </c>
      <c r="AA37" s="20">
        <v>2547647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38412504</v>
      </c>
      <c r="Y38" s="22">
        <v>-38412504</v>
      </c>
      <c r="Z38" s="23">
        <v>-100</v>
      </c>
      <c r="AA38" s="20">
        <v>76825000</v>
      </c>
    </row>
    <row r="39" spans="1:27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803862</v>
      </c>
      <c r="Y39" s="22">
        <v>-803862</v>
      </c>
      <c r="Z39" s="23">
        <v>-100</v>
      </c>
      <c r="AA39" s="20">
        <v>1607722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10236</v>
      </c>
      <c r="Y40" s="22">
        <v>-10236</v>
      </c>
      <c r="Z40" s="23">
        <v>-100</v>
      </c>
      <c r="AA40" s="20">
        <v>20460</v>
      </c>
    </row>
    <row r="41" spans="1:27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>
        <v>9431257</v>
      </c>
      <c r="L41" s="22">
        <v>2166368</v>
      </c>
      <c r="M41" s="22">
        <v>6242350</v>
      </c>
      <c r="N41" s="22">
        <v>17839975</v>
      </c>
      <c r="O41" s="22"/>
      <c r="P41" s="22"/>
      <c r="Q41" s="22"/>
      <c r="R41" s="22"/>
      <c r="S41" s="22"/>
      <c r="T41" s="22"/>
      <c r="U41" s="22"/>
      <c r="V41" s="22"/>
      <c r="W41" s="22">
        <v>26541551</v>
      </c>
      <c r="X41" s="22">
        <v>30352206</v>
      </c>
      <c r="Y41" s="22">
        <v>-3810655</v>
      </c>
      <c r="Z41" s="23">
        <v>-12.554787615766708</v>
      </c>
      <c r="AA41" s="20">
        <v>60704359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>
        <v>979535</v>
      </c>
      <c r="L44" s="22">
        <v>645752</v>
      </c>
      <c r="M44" s="22">
        <v>53281</v>
      </c>
      <c r="N44" s="22">
        <v>1678568</v>
      </c>
      <c r="O44" s="22"/>
      <c r="P44" s="22"/>
      <c r="Q44" s="22"/>
      <c r="R44" s="22"/>
      <c r="S44" s="22"/>
      <c r="T44" s="22"/>
      <c r="U44" s="22"/>
      <c r="V44" s="22"/>
      <c r="W44" s="22">
        <v>3819901</v>
      </c>
      <c r="X44" s="22">
        <v>2148288</v>
      </c>
      <c r="Y44" s="22">
        <v>1671613</v>
      </c>
      <c r="Z44" s="23">
        <v>77.811401450829692</v>
      </c>
      <c r="AA44" s="20">
        <v>4296460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16967187</v>
      </c>
      <c r="L47" s="31">
        <f t="shared" si="1"/>
        <v>8958516</v>
      </c>
      <c r="M47" s="31">
        <f t="shared" si="1"/>
        <v>12250819</v>
      </c>
      <c r="N47" s="31">
        <f t="shared" si="1"/>
        <v>38176522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66081550</v>
      </c>
      <c r="X47" s="31">
        <f t="shared" si="1"/>
        <v>109908708</v>
      </c>
      <c r="Y47" s="31">
        <f t="shared" si="1"/>
        <v>-43827158</v>
      </c>
      <c r="Z47" s="32">
        <f>+IF(X47&lt;&gt;0,+(Y47/X47)*100,0)</f>
        <v>-39.87596506002054</v>
      </c>
      <c r="AA47" s="29">
        <f>SUM(AA34:AA46)</f>
        <v>219816772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12484565</v>
      </c>
      <c r="L48" s="41">
        <f t="shared" si="2"/>
        <v>21000026</v>
      </c>
      <c r="M48" s="41">
        <f t="shared" si="2"/>
        <v>18118208</v>
      </c>
      <c r="N48" s="41">
        <f t="shared" si="2"/>
        <v>51602799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113198321</v>
      </c>
      <c r="X48" s="41">
        <f t="shared" si="2"/>
        <v>64599864</v>
      </c>
      <c r="Y48" s="41">
        <f t="shared" si="2"/>
        <v>48598457</v>
      </c>
      <c r="Z48" s="42">
        <f>+IF(X48&lt;&gt;0,+(Y48/X48)*100,0)</f>
        <v>75.229967976403174</v>
      </c>
      <c r="AA48" s="39">
        <f>+AA32-AA47</f>
        <v>129200413</v>
      </c>
    </row>
    <row r="49" spans="1:27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>
        <v>204887</v>
      </c>
      <c r="M49" s="22">
        <v>3828893</v>
      </c>
      <c r="N49" s="22">
        <v>4033780</v>
      </c>
      <c r="O49" s="22"/>
      <c r="P49" s="22"/>
      <c r="Q49" s="22"/>
      <c r="R49" s="22"/>
      <c r="S49" s="22"/>
      <c r="T49" s="22"/>
      <c r="U49" s="22"/>
      <c r="V49" s="22"/>
      <c r="W49" s="22">
        <v>4238666</v>
      </c>
      <c r="X49" s="22">
        <v>19386930</v>
      </c>
      <c r="Y49" s="22">
        <v>-15148264</v>
      </c>
      <c r="Z49" s="23">
        <v>-78.136476481835956</v>
      </c>
      <c r="AA49" s="20">
        <v>38773866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12484565</v>
      </c>
      <c r="L51" s="50">
        <f t="shared" si="3"/>
        <v>21204913</v>
      </c>
      <c r="M51" s="50">
        <f t="shared" si="3"/>
        <v>21947101</v>
      </c>
      <c r="N51" s="50">
        <f t="shared" si="3"/>
        <v>55636579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117436987</v>
      </c>
      <c r="X51" s="50">
        <f t="shared" si="3"/>
        <v>83986794</v>
      </c>
      <c r="Y51" s="50">
        <f t="shared" si="3"/>
        <v>33450193</v>
      </c>
      <c r="Z51" s="51">
        <f>+IF(X51&lt;&gt;0,+(Y51/X51)*100,0)</f>
        <v>39.827919851304245</v>
      </c>
      <c r="AA51" s="48">
        <f>SUM(AA48:AA50)</f>
        <v>167974279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12484565</v>
      </c>
      <c r="L53" s="56">
        <f t="shared" si="4"/>
        <v>21204913</v>
      </c>
      <c r="M53" s="56">
        <f t="shared" si="4"/>
        <v>21947101</v>
      </c>
      <c r="N53" s="56">
        <f t="shared" si="4"/>
        <v>55636579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117436987</v>
      </c>
      <c r="X53" s="56">
        <f t="shared" si="4"/>
        <v>83986794</v>
      </c>
      <c r="Y53" s="56">
        <f t="shared" si="4"/>
        <v>33450193</v>
      </c>
      <c r="Z53" s="57">
        <f>+IF(X53&lt;&gt;0,+(Y53/X53)*100,0)</f>
        <v>39.827919851304245</v>
      </c>
      <c r="AA53" s="54">
        <f>+AA51-AA52</f>
        <v>167974279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12484565</v>
      </c>
      <c r="L56" s="50">
        <f t="shared" si="5"/>
        <v>21204913</v>
      </c>
      <c r="M56" s="50">
        <f t="shared" si="5"/>
        <v>21947101</v>
      </c>
      <c r="N56" s="50">
        <f t="shared" si="5"/>
        <v>55636579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117436987</v>
      </c>
      <c r="X56" s="50">
        <f t="shared" si="5"/>
        <v>83986794</v>
      </c>
      <c r="Y56" s="50">
        <f t="shared" si="5"/>
        <v>33450193</v>
      </c>
      <c r="Z56" s="51">
        <f>+IF(X56&lt;&gt;0,+(Y56/X56)*100,0)</f>
        <v>39.827919851304245</v>
      </c>
      <c r="AA56" s="48">
        <f>SUM(AA53:AA55)</f>
        <v>167974279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12484565</v>
      </c>
      <c r="L59" s="67">
        <f t="shared" si="6"/>
        <v>21204913</v>
      </c>
      <c r="M59" s="67">
        <f t="shared" si="6"/>
        <v>21947101</v>
      </c>
      <c r="N59" s="67">
        <f t="shared" si="6"/>
        <v>55636579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117436987</v>
      </c>
      <c r="X59" s="67">
        <f t="shared" si="6"/>
        <v>83986794</v>
      </c>
      <c r="Y59" s="67">
        <f t="shared" si="6"/>
        <v>33450193</v>
      </c>
      <c r="Z59" s="68">
        <f>+IF(X59&lt;&gt;0,+(Y59/X59)*100,0)</f>
        <v>39.827919851304245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61394586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>
        <v>5512400</v>
      </c>
      <c r="L9" s="22">
        <v>5510745</v>
      </c>
      <c r="M9" s="22">
        <v>5410727</v>
      </c>
      <c r="N9" s="22">
        <v>16433872</v>
      </c>
      <c r="O9" s="22"/>
      <c r="P9" s="22"/>
      <c r="Q9" s="22"/>
      <c r="R9" s="22"/>
      <c r="S9" s="22"/>
      <c r="T9" s="22"/>
      <c r="U9" s="22"/>
      <c r="V9" s="22"/>
      <c r="W9" s="22">
        <v>32898958</v>
      </c>
      <c r="X9" s="22">
        <v>31449480</v>
      </c>
      <c r="Y9" s="22">
        <v>1449478</v>
      </c>
      <c r="Z9" s="23">
        <v>4.608909272903718</v>
      </c>
      <c r="AA9" s="20">
        <v>62898965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>
        <v>1533859</v>
      </c>
      <c r="L13" s="22">
        <v>1530038</v>
      </c>
      <c r="M13" s="22">
        <v>1554849</v>
      </c>
      <c r="N13" s="22">
        <v>4618746</v>
      </c>
      <c r="O13" s="22"/>
      <c r="P13" s="22"/>
      <c r="Q13" s="22"/>
      <c r="R13" s="22"/>
      <c r="S13" s="22"/>
      <c r="T13" s="22"/>
      <c r="U13" s="22"/>
      <c r="V13" s="22"/>
      <c r="W13" s="22">
        <v>9143842</v>
      </c>
      <c r="X13" s="22">
        <v>7500000</v>
      </c>
      <c r="Y13" s="22">
        <v>1643842</v>
      </c>
      <c r="Z13" s="23">
        <v>21.917893333333332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77835659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7046259</v>
      </c>
      <c r="L32" s="31">
        <f t="shared" si="0"/>
        <v>7040783</v>
      </c>
      <c r="M32" s="31">
        <f t="shared" si="0"/>
        <v>6965576</v>
      </c>
      <c r="N32" s="31">
        <f t="shared" si="0"/>
        <v>21052618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42042800</v>
      </c>
      <c r="X32" s="31">
        <f t="shared" si="0"/>
        <v>38949480</v>
      </c>
      <c r="Y32" s="31">
        <f t="shared" si="0"/>
        <v>3093320</v>
      </c>
      <c r="Z32" s="32">
        <f>+IF(X32&lt;&gt;0,+(Y32/X32)*100,0)</f>
        <v>7.941877529558802</v>
      </c>
      <c r="AA32" s="29">
        <f>SUM(AA6:AA31)</f>
        <v>77898965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32858670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>
        <v>2097882</v>
      </c>
      <c r="L34" s="22">
        <v>3292021</v>
      </c>
      <c r="M34" s="22">
        <v>2876956</v>
      </c>
      <c r="N34" s="22">
        <v>8266859</v>
      </c>
      <c r="O34" s="22"/>
      <c r="P34" s="22"/>
      <c r="Q34" s="22"/>
      <c r="R34" s="22"/>
      <c r="S34" s="22"/>
      <c r="T34" s="22"/>
      <c r="U34" s="22"/>
      <c r="V34" s="22"/>
      <c r="W34" s="22">
        <v>16417779</v>
      </c>
      <c r="X34" s="22">
        <v>15543744</v>
      </c>
      <c r="Y34" s="22">
        <v>874035</v>
      </c>
      <c r="Z34" s="23">
        <v>5.6230661029929472</v>
      </c>
      <c r="AA34" s="20">
        <v>31087472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>
        <v>27940</v>
      </c>
      <c r="M37" s="22"/>
      <c r="N37" s="22">
        <v>27940</v>
      </c>
      <c r="O37" s="22"/>
      <c r="P37" s="22"/>
      <c r="Q37" s="22"/>
      <c r="R37" s="22"/>
      <c r="S37" s="22"/>
      <c r="T37" s="22"/>
      <c r="U37" s="22"/>
      <c r="V37" s="22"/>
      <c r="W37" s="22">
        <v>55940</v>
      </c>
      <c r="X37" s="22">
        <v>49998</v>
      </c>
      <c r="Y37" s="22">
        <v>5942</v>
      </c>
      <c r="Z37" s="23">
        <v>11.884475379015161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28624362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>
        <v>1747810</v>
      </c>
      <c r="L41" s="22">
        <v>3281668</v>
      </c>
      <c r="M41" s="22">
        <v>2912031</v>
      </c>
      <c r="N41" s="22">
        <v>7941509</v>
      </c>
      <c r="O41" s="22"/>
      <c r="P41" s="22"/>
      <c r="Q41" s="22"/>
      <c r="R41" s="22"/>
      <c r="S41" s="22"/>
      <c r="T41" s="22"/>
      <c r="U41" s="22"/>
      <c r="V41" s="22"/>
      <c r="W41" s="22">
        <v>10893217</v>
      </c>
      <c r="X41" s="22">
        <v>14095932</v>
      </c>
      <c r="Y41" s="22">
        <v>-3202715</v>
      </c>
      <c r="Z41" s="23">
        <v>-22.720845985919912</v>
      </c>
      <c r="AA41" s="20">
        <v>28191865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-5464733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>
        <v>683</v>
      </c>
      <c r="N44" s="22">
        <v>683</v>
      </c>
      <c r="O44" s="22"/>
      <c r="P44" s="22"/>
      <c r="Q44" s="22"/>
      <c r="R44" s="22"/>
      <c r="S44" s="22"/>
      <c r="T44" s="22"/>
      <c r="U44" s="22"/>
      <c r="V44" s="22"/>
      <c r="W44" s="22">
        <v>683</v>
      </c>
      <c r="X44" s="22">
        <v>2700</v>
      </c>
      <c r="Y44" s="22">
        <v>-2017</v>
      </c>
      <c r="Z44" s="23">
        <v>-74.703703703703709</v>
      </c>
      <c r="AA44" s="20">
        <v>5400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56018299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3845692</v>
      </c>
      <c r="L47" s="31">
        <f t="shared" si="1"/>
        <v>6601629</v>
      </c>
      <c r="M47" s="31">
        <f t="shared" si="1"/>
        <v>5789670</v>
      </c>
      <c r="N47" s="31">
        <f t="shared" si="1"/>
        <v>16236991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27367619</v>
      </c>
      <c r="X47" s="31">
        <f t="shared" si="1"/>
        <v>42192372</v>
      </c>
      <c r="Y47" s="31">
        <f t="shared" si="1"/>
        <v>-14824753</v>
      </c>
      <c r="Z47" s="32">
        <f>+IF(X47&lt;&gt;0,+(Y47/X47)*100,0)</f>
        <v>-35.136097586549532</v>
      </c>
      <c r="AA47" s="29">
        <f>SUM(AA34:AA46)</f>
        <v>84384737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21817360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3200567</v>
      </c>
      <c r="L48" s="41">
        <f t="shared" si="2"/>
        <v>439154</v>
      </c>
      <c r="M48" s="41">
        <f t="shared" si="2"/>
        <v>1175906</v>
      </c>
      <c r="N48" s="41">
        <f t="shared" si="2"/>
        <v>4815627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14675181</v>
      </c>
      <c r="X48" s="41">
        <f t="shared" si="2"/>
        <v>-3242892</v>
      </c>
      <c r="Y48" s="41">
        <f t="shared" si="2"/>
        <v>17918073</v>
      </c>
      <c r="Z48" s="42">
        <f>+IF(X48&lt;&gt;0,+(Y48/X48)*100,0)</f>
        <v>-552.53375690587291</v>
      </c>
      <c r="AA48" s="39">
        <f>+AA32-AA47</f>
        <v>-6485772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21817360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3200567</v>
      </c>
      <c r="L51" s="50">
        <f t="shared" si="3"/>
        <v>439154</v>
      </c>
      <c r="M51" s="50">
        <f t="shared" si="3"/>
        <v>1175906</v>
      </c>
      <c r="N51" s="50">
        <f t="shared" si="3"/>
        <v>4815627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14675181</v>
      </c>
      <c r="X51" s="50">
        <f t="shared" si="3"/>
        <v>-3242892</v>
      </c>
      <c r="Y51" s="50">
        <f t="shared" si="3"/>
        <v>17918073</v>
      </c>
      <c r="Z51" s="51">
        <f>+IF(X51&lt;&gt;0,+(Y51/X51)*100,0)</f>
        <v>-552.53375690587291</v>
      </c>
      <c r="AA51" s="48">
        <f>SUM(AA48:AA50)</f>
        <v>-6485772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21817360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3200567</v>
      </c>
      <c r="L53" s="56">
        <f t="shared" si="4"/>
        <v>439154</v>
      </c>
      <c r="M53" s="56">
        <f t="shared" si="4"/>
        <v>1175906</v>
      </c>
      <c r="N53" s="56">
        <f t="shared" si="4"/>
        <v>4815627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14675181</v>
      </c>
      <c r="X53" s="56">
        <f t="shared" si="4"/>
        <v>-3242892</v>
      </c>
      <c r="Y53" s="56">
        <f t="shared" si="4"/>
        <v>17918073</v>
      </c>
      <c r="Z53" s="57">
        <f>+IF(X53&lt;&gt;0,+(Y53/X53)*100,0)</f>
        <v>-552.53375690587291</v>
      </c>
      <c r="AA53" s="54">
        <f>+AA51-AA52</f>
        <v>-6485772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21817360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3200567</v>
      </c>
      <c r="L56" s="50">
        <f t="shared" si="5"/>
        <v>439154</v>
      </c>
      <c r="M56" s="50">
        <f t="shared" si="5"/>
        <v>1175906</v>
      </c>
      <c r="N56" s="50">
        <f t="shared" si="5"/>
        <v>4815627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14675181</v>
      </c>
      <c r="X56" s="50">
        <f t="shared" si="5"/>
        <v>-3242892</v>
      </c>
      <c r="Y56" s="50">
        <f t="shared" si="5"/>
        <v>17918073</v>
      </c>
      <c r="Z56" s="51">
        <f>+IF(X56&lt;&gt;0,+(Y56/X56)*100,0)</f>
        <v>-552.53375690587291</v>
      </c>
      <c r="AA56" s="48">
        <f>SUM(AA53:AA55)</f>
        <v>-6485772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21817360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3200567</v>
      </c>
      <c r="L59" s="67">
        <f t="shared" si="6"/>
        <v>439154</v>
      </c>
      <c r="M59" s="67">
        <f t="shared" si="6"/>
        <v>1175906</v>
      </c>
      <c r="N59" s="67">
        <f t="shared" si="6"/>
        <v>4815627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14675181</v>
      </c>
      <c r="X59" s="67">
        <f t="shared" si="6"/>
        <v>-3242892</v>
      </c>
      <c r="Y59" s="67">
        <f t="shared" si="6"/>
        <v>17918073</v>
      </c>
      <c r="Z59" s="68">
        <f>+IF(X59&lt;&gt;0,+(Y59/X59)*100,0)</f>
        <v>-552.53375690587291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>
        <v>15449832</v>
      </c>
      <c r="L9" s="22">
        <v>15550406</v>
      </c>
      <c r="M9" s="22">
        <v>15514877</v>
      </c>
      <c r="N9" s="22">
        <v>46515115</v>
      </c>
      <c r="O9" s="22"/>
      <c r="P9" s="22"/>
      <c r="Q9" s="22"/>
      <c r="R9" s="22"/>
      <c r="S9" s="22"/>
      <c r="T9" s="22"/>
      <c r="U9" s="22"/>
      <c r="V9" s="22"/>
      <c r="W9" s="22">
        <v>93028564</v>
      </c>
      <c r="X9" s="22">
        <v>85304453</v>
      </c>
      <c r="Y9" s="22">
        <v>7724111</v>
      </c>
      <c r="Z9" s="23">
        <v>9.0547570828453701</v>
      </c>
      <c r="AA9" s="20">
        <v>185036842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>
        <v>495823</v>
      </c>
      <c r="L13" s="22">
        <v>502674</v>
      </c>
      <c r="M13" s="22">
        <v>503579</v>
      </c>
      <c r="N13" s="22">
        <v>1502076</v>
      </c>
      <c r="O13" s="22"/>
      <c r="P13" s="22"/>
      <c r="Q13" s="22"/>
      <c r="R13" s="22"/>
      <c r="S13" s="22"/>
      <c r="T13" s="22"/>
      <c r="U13" s="22"/>
      <c r="V13" s="22"/>
      <c r="W13" s="22">
        <v>3028005</v>
      </c>
      <c r="X13" s="22">
        <v>2912045</v>
      </c>
      <c r="Y13" s="22">
        <v>115960</v>
      </c>
      <c r="Z13" s="23">
        <v>3.9820813208587094</v>
      </c>
      <c r="AA13" s="20">
        <v>5267670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>
        <v>26472153</v>
      </c>
      <c r="L25" s="22"/>
      <c r="M25" s="22">
        <v>21177303</v>
      </c>
      <c r="N25" s="22">
        <v>47649456</v>
      </c>
      <c r="O25" s="22"/>
      <c r="P25" s="22"/>
      <c r="Q25" s="22"/>
      <c r="R25" s="22"/>
      <c r="S25" s="22"/>
      <c r="T25" s="22"/>
      <c r="U25" s="22"/>
      <c r="V25" s="22"/>
      <c r="W25" s="22">
        <v>47649456</v>
      </c>
      <c r="X25" s="22">
        <v>26471481</v>
      </c>
      <c r="Y25" s="22">
        <v>21177975</v>
      </c>
      <c r="Z25" s="23">
        <v>80.002985099322558</v>
      </c>
      <c r="AA25" s="20">
        <v>59407566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42417808</v>
      </c>
      <c r="L32" s="31">
        <f t="shared" si="0"/>
        <v>16053080</v>
      </c>
      <c r="M32" s="31">
        <f t="shared" si="0"/>
        <v>37195759</v>
      </c>
      <c r="N32" s="31">
        <f t="shared" si="0"/>
        <v>95666647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143706025</v>
      </c>
      <c r="X32" s="31">
        <f t="shared" si="0"/>
        <v>114687979</v>
      </c>
      <c r="Y32" s="31">
        <f t="shared" si="0"/>
        <v>29018046</v>
      </c>
      <c r="Z32" s="32">
        <f>+IF(X32&lt;&gt;0,+(Y32/X32)*100,0)</f>
        <v>25.301732799738325</v>
      </c>
      <c r="AA32" s="29">
        <f>SUM(AA6:AA31)</f>
        <v>249712078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>
        <v>2904253</v>
      </c>
      <c r="L34" s="22">
        <v>4463931</v>
      </c>
      <c r="M34" s="22">
        <v>2981498</v>
      </c>
      <c r="N34" s="22">
        <v>10349682</v>
      </c>
      <c r="O34" s="22"/>
      <c r="P34" s="22"/>
      <c r="Q34" s="22"/>
      <c r="R34" s="22"/>
      <c r="S34" s="22"/>
      <c r="T34" s="22"/>
      <c r="U34" s="22"/>
      <c r="V34" s="22"/>
      <c r="W34" s="22">
        <v>18823104</v>
      </c>
      <c r="X34" s="22">
        <v>20303889</v>
      </c>
      <c r="Y34" s="22">
        <v>-1480785</v>
      </c>
      <c r="Z34" s="23">
        <v>-7.2931102016958436</v>
      </c>
      <c r="AA34" s="20">
        <v>38811008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1982079</v>
      </c>
      <c r="G37" s="22">
        <v>225546</v>
      </c>
      <c r="H37" s="22">
        <v>262619</v>
      </c>
      <c r="I37" s="22">
        <v>191577</v>
      </c>
      <c r="J37" s="22">
        <v>679742</v>
      </c>
      <c r="K37" s="22">
        <v>259034</v>
      </c>
      <c r="L37" s="22">
        <v>304136</v>
      </c>
      <c r="M37" s="22">
        <v>230099</v>
      </c>
      <c r="N37" s="22">
        <v>793269</v>
      </c>
      <c r="O37" s="22"/>
      <c r="P37" s="22"/>
      <c r="Q37" s="22"/>
      <c r="R37" s="22"/>
      <c r="S37" s="22"/>
      <c r="T37" s="22"/>
      <c r="U37" s="22"/>
      <c r="V37" s="22"/>
      <c r="W37" s="22">
        <v>1473011</v>
      </c>
      <c r="X37" s="22">
        <v>991038</v>
      </c>
      <c r="Y37" s="22">
        <v>481973</v>
      </c>
      <c r="Z37" s="23">
        <v>48.633150292925201</v>
      </c>
      <c r="AA37" s="20">
        <v>1982079</v>
      </c>
    </row>
    <row r="38" spans="1:27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>
        <v>616790</v>
      </c>
      <c r="L38" s="22">
        <v>616790</v>
      </c>
      <c r="M38" s="22">
        <v>616790</v>
      </c>
      <c r="N38" s="22">
        <v>1850370</v>
      </c>
      <c r="O38" s="22"/>
      <c r="P38" s="22"/>
      <c r="Q38" s="22"/>
      <c r="R38" s="22"/>
      <c r="S38" s="22"/>
      <c r="T38" s="22"/>
      <c r="U38" s="22"/>
      <c r="V38" s="22"/>
      <c r="W38" s="22">
        <v>3700740</v>
      </c>
      <c r="X38" s="22">
        <v>4760994</v>
      </c>
      <c r="Y38" s="22">
        <v>-1060254</v>
      </c>
      <c r="Z38" s="23">
        <v>-22.269593282411194</v>
      </c>
      <c r="AA38" s="20">
        <v>9521973</v>
      </c>
    </row>
    <row r="39" spans="1:27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>
        <v>873939</v>
      </c>
      <c r="L39" s="22">
        <v>839955</v>
      </c>
      <c r="M39" s="22">
        <v>839955</v>
      </c>
      <c r="N39" s="22">
        <v>2553849</v>
      </c>
      <c r="O39" s="22"/>
      <c r="P39" s="22"/>
      <c r="Q39" s="22"/>
      <c r="R39" s="22"/>
      <c r="S39" s="22"/>
      <c r="T39" s="22"/>
      <c r="U39" s="22"/>
      <c r="V39" s="22"/>
      <c r="W39" s="22">
        <v>5039733</v>
      </c>
      <c r="X39" s="22">
        <v>4971768</v>
      </c>
      <c r="Y39" s="22">
        <v>67965</v>
      </c>
      <c r="Z39" s="23">
        <v>1.3670187345829492</v>
      </c>
      <c r="AA39" s="20">
        <v>9943522</v>
      </c>
    </row>
    <row r="40" spans="1:27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>
        <v>499705</v>
      </c>
      <c r="L40" s="22">
        <v>499705</v>
      </c>
      <c r="M40" s="22">
        <v>499705</v>
      </c>
      <c r="N40" s="22">
        <v>1499115</v>
      </c>
      <c r="O40" s="22"/>
      <c r="P40" s="22"/>
      <c r="Q40" s="22"/>
      <c r="R40" s="22"/>
      <c r="S40" s="22"/>
      <c r="T40" s="22"/>
      <c r="U40" s="22"/>
      <c r="V40" s="22"/>
      <c r="W40" s="22">
        <v>2998229</v>
      </c>
      <c r="X40" s="22">
        <v>2998230</v>
      </c>
      <c r="Y40" s="22">
        <v>-1</v>
      </c>
      <c r="Z40" s="23"/>
      <c r="AA40" s="20">
        <v>5996455</v>
      </c>
    </row>
    <row r="41" spans="1:27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22468360</v>
      </c>
      <c r="G41" s="22"/>
      <c r="H41" s="22">
        <v>82380</v>
      </c>
      <c r="I41" s="22">
        <v>3455692</v>
      </c>
      <c r="J41" s="22">
        <v>3538072</v>
      </c>
      <c r="K41" s="22">
        <v>1484143</v>
      </c>
      <c r="L41" s="22">
        <v>1572738</v>
      </c>
      <c r="M41" s="22">
        <v>2214674</v>
      </c>
      <c r="N41" s="22">
        <v>5271555</v>
      </c>
      <c r="O41" s="22"/>
      <c r="P41" s="22"/>
      <c r="Q41" s="22"/>
      <c r="R41" s="22"/>
      <c r="S41" s="22"/>
      <c r="T41" s="22"/>
      <c r="U41" s="22"/>
      <c r="V41" s="22"/>
      <c r="W41" s="22">
        <v>8809627</v>
      </c>
      <c r="X41" s="22">
        <v>8236720</v>
      </c>
      <c r="Y41" s="22">
        <v>572907</v>
      </c>
      <c r="Z41" s="23">
        <v>6.9555235579211141</v>
      </c>
      <c r="AA41" s="20">
        <v>22468360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>
        <v>390215</v>
      </c>
      <c r="L43" s="22">
        <v>381557</v>
      </c>
      <c r="M43" s="22">
        <v>317164</v>
      </c>
      <c r="N43" s="22">
        <v>1088936</v>
      </c>
      <c r="O43" s="22"/>
      <c r="P43" s="22"/>
      <c r="Q43" s="22"/>
      <c r="R43" s="22"/>
      <c r="S43" s="22"/>
      <c r="T43" s="22"/>
      <c r="U43" s="22"/>
      <c r="V43" s="22"/>
      <c r="W43" s="22">
        <v>5003300</v>
      </c>
      <c r="X43" s="22">
        <v>5200000</v>
      </c>
      <c r="Y43" s="22">
        <v>-196700</v>
      </c>
      <c r="Z43" s="23">
        <v>-3.7826923076923076</v>
      </c>
      <c r="AA43" s="20">
        <v>5200000</v>
      </c>
    </row>
    <row r="44" spans="1:27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23195933</v>
      </c>
      <c r="G44" s="22">
        <v>2021250</v>
      </c>
      <c r="H44" s="22">
        <v>1872961</v>
      </c>
      <c r="I44" s="22">
        <v>1906900</v>
      </c>
      <c r="J44" s="22">
        <v>5801111</v>
      </c>
      <c r="K44" s="22">
        <v>1908576</v>
      </c>
      <c r="L44" s="22">
        <v>1871574</v>
      </c>
      <c r="M44" s="22">
        <v>1900159</v>
      </c>
      <c r="N44" s="22">
        <v>5680309</v>
      </c>
      <c r="O44" s="22"/>
      <c r="P44" s="22"/>
      <c r="Q44" s="22"/>
      <c r="R44" s="22"/>
      <c r="S44" s="22"/>
      <c r="T44" s="22"/>
      <c r="U44" s="22"/>
      <c r="V44" s="22"/>
      <c r="W44" s="22">
        <v>11481420</v>
      </c>
      <c r="X44" s="22">
        <v>11597952</v>
      </c>
      <c r="Y44" s="22">
        <v>-116532</v>
      </c>
      <c r="Z44" s="23">
        <v>-1.0047635996424196</v>
      </c>
      <c r="AA44" s="20">
        <v>23195933</v>
      </c>
    </row>
    <row r="45" spans="1:27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8936655</v>
      </c>
      <c r="L47" s="31">
        <f t="shared" si="1"/>
        <v>10550386</v>
      </c>
      <c r="M47" s="31">
        <f t="shared" si="1"/>
        <v>9600044</v>
      </c>
      <c r="N47" s="31">
        <f t="shared" si="1"/>
        <v>29087085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57329164</v>
      </c>
      <c r="X47" s="31">
        <f t="shared" si="1"/>
        <v>59060591</v>
      </c>
      <c r="Y47" s="31">
        <f t="shared" si="1"/>
        <v>-1731427</v>
      </c>
      <c r="Z47" s="32">
        <f>+IF(X47&lt;&gt;0,+(Y47/X47)*100,0)</f>
        <v>-2.9316113683996154</v>
      </c>
      <c r="AA47" s="29">
        <f>SUM(AA34:AA46)</f>
        <v>117119330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33481153</v>
      </c>
      <c r="L48" s="41">
        <f t="shared" si="2"/>
        <v>5502694</v>
      </c>
      <c r="M48" s="41">
        <f t="shared" si="2"/>
        <v>27595715</v>
      </c>
      <c r="N48" s="41">
        <f t="shared" si="2"/>
        <v>66579562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86376861</v>
      </c>
      <c r="X48" s="41">
        <f t="shared" si="2"/>
        <v>55627388</v>
      </c>
      <c r="Y48" s="41">
        <f t="shared" si="2"/>
        <v>30749473</v>
      </c>
      <c r="Z48" s="42">
        <f>+IF(X48&lt;&gt;0,+(Y48/X48)*100,0)</f>
        <v>55.2775783756016</v>
      </c>
      <c r="AA48" s="39">
        <f>+AA32-AA47</f>
        <v>132592748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33481153</v>
      </c>
      <c r="L51" s="50">
        <f t="shared" si="3"/>
        <v>5502694</v>
      </c>
      <c r="M51" s="50">
        <f t="shared" si="3"/>
        <v>27595715</v>
      </c>
      <c r="N51" s="50">
        <f t="shared" si="3"/>
        <v>66579562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86376861</v>
      </c>
      <c r="X51" s="50">
        <f t="shared" si="3"/>
        <v>55627388</v>
      </c>
      <c r="Y51" s="50">
        <f t="shared" si="3"/>
        <v>30749473</v>
      </c>
      <c r="Z51" s="51">
        <f>+IF(X51&lt;&gt;0,+(Y51/X51)*100,0)</f>
        <v>55.2775783756016</v>
      </c>
      <c r="AA51" s="48">
        <f>SUM(AA48:AA50)</f>
        <v>132592748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33481153</v>
      </c>
      <c r="L53" s="56">
        <f t="shared" si="4"/>
        <v>5502694</v>
      </c>
      <c r="M53" s="56">
        <f t="shared" si="4"/>
        <v>27595715</v>
      </c>
      <c r="N53" s="56">
        <f t="shared" si="4"/>
        <v>66579562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86376861</v>
      </c>
      <c r="X53" s="56">
        <f t="shared" si="4"/>
        <v>55627388</v>
      </c>
      <c r="Y53" s="56">
        <f t="shared" si="4"/>
        <v>30749473</v>
      </c>
      <c r="Z53" s="57">
        <f>+IF(X53&lt;&gt;0,+(Y53/X53)*100,0)</f>
        <v>55.2775783756016</v>
      </c>
      <c r="AA53" s="54">
        <f>+AA51-AA52</f>
        <v>132592748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33481153</v>
      </c>
      <c r="L56" s="50">
        <f t="shared" si="5"/>
        <v>5502694</v>
      </c>
      <c r="M56" s="50">
        <f t="shared" si="5"/>
        <v>27595715</v>
      </c>
      <c r="N56" s="50">
        <f t="shared" si="5"/>
        <v>66579562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86376861</v>
      </c>
      <c r="X56" s="50">
        <f t="shared" si="5"/>
        <v>55627388</v>
      </c>
      <c r="Y56" s="50">
        <f t="shared" si="5"/>
        <v>30749473</v>
      </c>
      <c r="Z56" s="51">
        <f>+IF(X56&lt;&gt;0,+(Y56/X56)*100,0)</f>
        <v>55.2775783756016</v>
      </c>
      <c r="AA56" s="48">
        <f>SUM(AA53:AA55)</f>
        <v>132592748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33481153</v>
      </c>
      <c r="L59" s="67">
        <f t="shared" si="6"/>
        <v>5502694</v>
      </c>
      <c r="M59" s="67">
        <f t="shared" si="6"/>
        <v>27595715</v>
      </c>
      <c r="N59" s="67">
        <f t="shared" si="6"/>
        <v>66579562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86376861</v>
      </c>
      <c r="X59" s="67">
        <f t="shared" si="6"/>
        <v>55627388</v>
      </c>
      <c r="Y59" s="67">
        <f t="shared" si="6"/>
        <v>30749473</v>
      </c>
      <c r="Z59" s="68">
        <f>+IF(X59&lt;&gt;0,+(Y59/X59)*100,0)</f>
        <v>55.2775783756016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110081671</v>
      </c>
      <c r="G9" s="22">
        <v>16774399</v>
      </c>
      <c r="H9" s="22">
        <v>7756914</v>
      </c>
      <c r="I9" s="22">
        <v>7898463</v>
      </c>
      <c r="J9" s="22">
        <v>32429776</v>
      </c>
      <c r="K9" s="22">
        <v>7761735</v>
      </c>
      <c r="L9" s="22">
        <v>7777377</v>
      </c>
      <c r="M9" s="22">
        <v>7628412</v>
      </c>
      <c r="N9" s="22">
        <v>23167524</v>
      </c>
      <c r="O9" s="22"/>
      <c r="P9" s="22"/>
      <c r="Q9" s="22"/>
      <c r="R9" s="22"/>
      <c r="S9" s="22"/>
      <c r="T9" s="22"/>
      <c r="U9" s="22"/>
      <c r="V9" s="22"/>
      <c r="W9" s="22">
        <v>55597300</v>
      </c>
      <c r="X9" s="22">
        <v>56022367</v>
      </c>
      <c r="Y9" s="22">
        <v>-425067</v>
      </c>
      <c r="Z9" s="23">
        <v>-0.75874516333806463</v>
      </c>
      <c r="AA9" s="20">
        <v>110081671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>
        <v>409798</v>
      </c>
      <c r="L13" s="22">
        <v>402209</v>
      </c>
      <c r="M13" s="22">
        <v>398700</v>
      </c>
      <c r="N13" s="22">
        <v>1210707</v>
      </c>
      <c r="O13" s="22"/>
      <c r="P13" s="22"/>
      <c r="Q13" s="22"/>
      <c r="R13" s="22"/>
      <c r="S13" s="22"/>
      <c r="T13" s="22"/>
      <c r="U13" s="22"/>
      <c r="V13" s="22"/>
      <c r="W13" s="22">
        <v>2330779</v>
      </c>
      <c r="X13" s="22">
        <v>1897147</v>
      </c>
      <c r="Y13" s="22">
        <v>433632</v>
      </c>
      <c r="Z13" s="23">
        <v>22.857058519977631</v>
      </c>
      <c r="AA13" s="20">
        <v>3096897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>
        <v>10280</v>
      </c>
      <c r="L19" s="22">
        <v>4914</v>
      </c>
      <c r="M19" s="22">
        <v>94062</v>
      </c>
      <c r="N19" s="22">
        <v>109256</v>
      </c>
      <c r="O19" s="22"/>
      <c r="P19" s="22"/>
      <c r="Q19" s="22"/>
      <c r="R19" s="22"/>
      <c r="S19" s="22"/>
      <c r="T19" s="22"/>
      <c r="U19" s="22"/>
      <c r="V19" s="22"/>
      <c r="W19" s="22">
        <v>474210</v>
      </c>
      <c r="X19" s="22">
        <v>932984</v>
      </c>
      <c r="Y19" s="22">
        <v>-458774</v>
      </c>
      <c r="Z19" s="23">
        <v>-49.17276180513278</v>
      </c>
      <c r="AA19" s="20">
        <v>2124775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>
        <v>7682681</v>
      </c>
      <c r="N25" s="22">
        <v>7682681</v>
      </c>
      <c r="O25" s="22"/>
      <c r="P25" s="22"/>
      <c r="Q25" s="22"/>
      <c r="R25" s="22"/>
      <c r="S25" s="22"/>
      <c r="T25" s="22"/>
      <c r="U25" s="22"/>
      <c r="V25" s="22"/>
      <c r="W25" s="22">
        <v>17299682</v>
      </c>
      <c r="X25" s="22">
        <v>16762182</v>
      </c>
      <c r="Y25" s="22">
        <v>537500</v>
      </c>
      <c r="Z25" s="23">
        <v>3.2066230995463476</v>
      </c>
      <c r="AA25" s="20">
        <v>23210922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138514265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8181813</v>
      </c>
      <c r="L32" s="31">
        <f t="shared" si="0"/>
        <v>8184500</v>
      </c>
      <c r="M32" s="31">
        <f t="shared" si="0"/>
        <v>15803855</v>
      </c>
      <c r="N32" s="31">
        <f t="shared" si="0"/>
        <v>32170168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75701971</v>
      </c>
      <c r="X32" s="31">
        <f t="shared" si="0"/>
        <v>75614680</v>
      </c>
      <c r="Y32" s="31">
        <f t="shared" si="0"/>
        <v>87291</v>
      </c>
      <c r="Z32" s="32">
        <f>+IF(X32&lt;&gt;0,+(Y32/X32)*100,0)</f>
        <v>0.1154418692243358</v>
      </c>
      <c r="AA32" s="29">
        <f>SUM(AA6:AA31)</f>
        <v>138514265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16174969</v>
      </c>
      <c r="Y34" s="22">
        <v>-16174969</v>
      </c>
      <c r="Z34" s="23">
        <v>-100</v>
      </c>
      <c r="AA34" s="20">
        <v>31276909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>
        <v>509176</v>
      </c>
      <c r="L37" s="22">
        <v>1466849</v>
      </c>
      <c r="M37" s="22">
        <v>785058</v>
      </c>
      <c r="N37" s="22">
        <v>2761083</v>
      </c>
      <c r="O37" s="22"/>
      <c r="P37" s="22"/>
      <c r="Q37" s="22"/>
      <c r="R37" s="22"/>
      <c r="S37" s="22"/>
      <c r="T37" s="22"/>
      <c r="U37" s="22"/>
      <c r="V37" s="22"/>
      <c r="W37" s="22">
        <v>4121631</v>
      </c>
      <c r="X37" s="22">
        <v>4164573</v>
      </c>
      <c r="Y37" s="22">
        <v>-42942</v>
      </c>
      <c r="Z37" s="23">
        <v>-1.0311261202529045</v>
      </c>
      <c r="AA37" s="20">
        <v>10596896</v>
      </c>
    </row>
    <row r="38" spans="1:27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19210298</v>
      </c>
      <c r="G39" s="22"/>
      <c r="H39" s="22">
        <v>1780241</v>
      </c>
      <c r="I39" s="22"/>
      <c r="J39" s="22">
        <v>1780241</v>
      </c>
      <c r="K39" s="22">
        <v>1723498</v>
      </c>
      <c r="L39" s="22"/>
      <c r="M39" s="22"/>
      <c r="N39" s="22">
        <v>1723498</v>
      </c>
      <c r="O39" s="22"/>
      <c r="P39" s="22"/>
      <c r="Q39" s="22"/>
      <c r="R39" s="22"/>
      <c r="S39" s="22"/>
      <c r="T39" s="22"/>
      <c r="U39" s="22"/>
      <c r="V39" s="22"/>
      <c r="W39" s="22">
        <v>3503739</v>
      </c>
      <c r="X39" s="22">
        <v>9605160</v>
      </c>
      <c r="Y39" s="22">
        <v>-6101421</v>
      </c>
      <c r="Z39" s="23">
        <v>-63.522325500043728</v>
      </c>
      <c r="AA39" s="20">
        <v>19210298</v>
      </c>
    </row>
    <row r="40" spans="1:27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5985477</v>
      </c>
      <c r="Y40" s="22">
        <v>-5985477</v>
      </c>
      <c r="Z40" s="23">
        <v>-100</v>
      </c>
      <c r="AA40" s="20">
        <v>24497352</v>
      </c>
    </row>
    <row r="41" spans="1:27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>
        <v>8642672</v>
      </c>
      <c r="L41" s="22">
        <v>4456042</v>
      </c>
      <c r="M41" s="22">
        <v>3787457</v>
      </c>
      <c r="N41" s="22">
        <v>16886171</v>
      </c>
      <c r="O41" s="22"/>
      <c r="P41" s="22"/>
      <c r="Q41" s="22"/>
      <c r="R41" s="22"/>
      <c r="S41" s="22"/>
      <c r="T41" s="22"/>
      <c r="U41" s="22"/>
      <c r="V41" s="22"/>
      <c r="W41" s="22">
        <v>25363180</v>
      </c>
      <c r="X41" s="22">
        <v>32749287</v>
      </c>
      <c r="Y41" s="22">
        <v>-7386107</v>
      </c>
      <c r="Z41" s="23">
        <v>-22.553489485129859</v>
      </c>
      <c r="AA41" s="20">
        <v>57548895</v>
      </c>
    </row>
    <row r="42" spans="1:27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>
        <v>16296</v>
      </c>
      <c r="L43" s="22"/>
      <c r="M43" s="22"/>
      <c r="N43" s="22">
        <v>16296</v>
      </c>
      <c r="O43" s="22"/>
      <c r="P43" s="22"/>
      <c r="Q43" s="22"/>
      <c r="R43" s="22"/>
      <c r="S43" s="22"/>
      <c r="T43" s="22"/>
      <c r="U43" s="22"/>
      <c r="V43" s="22"/>
      <c r="W43" s="22">
        <v>99104</v>
      </c>
      <c r="X43" s="22">
        <v>3389</v>
      </c>
      <c r="Y43" s="22">
        <v>95715</v>
      </c>
      <c r="Z43" s="23">
        <v>2824.2844496901744</v>
      </c>
      <c r="AA43" s="20">
        <v>1016861</v>
      </c>
    </row>
    <row r="44" spans="1:27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>
        <v>975966</v>
      </c>
      <c r="L44" s="22">
        <v>1381606</v>
      </c>
      <c r="M44" s="22">
        <v>1482133</v>
      </c>
      <c r="N44" s="22">
        <v>3839705</v>
      </c>
      <c r="O44" s="22"/>
      <c r="P44" s="22"/>
      <c r="Q44" s="22"/>
      <c r="R44" s="22"/>
      <c r="S44" s="22"/>
      <c r="T44" s="22"/>
      <c r="U44" s="22"/>
      <c r="V44" s="22"/>
      <c r="W44" s="22">
        <v>4532454</v>
      </c>
      <c r="X44" s="22">
        <v>6034325</v>
      </c>
      <c r="Y44" s="22">
        <v>-1501871</v>
      </c>
      <c r="Z44" s="23">
        <v>-24.888798664307938</v>
      </c>
      <c r="AA44" s="20">
        <v>14402532</v>
      </c>
    </row>
    <row r="45" spans="1:27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167825869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11867608</v>
      </c>
      <c r="L47" s="31">
        <f t="shared" si="1"/>
        <v>7304497</v>
      </c>
      <c r="M47" s="31">
        <f t="shared" si="1"/>
        <v>6054648</v>
      </c>
      <c r="N47" s="31">
        <f t="shared" si="1"/>
        <v>25226753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37620108</v>
      </c>
      <c r="X47" s="31">
        <f t="shared" si="1"/>
        <v>74717180</v>
      </c>
      <c r="Y47" s="31">
        <f t="shared" si="1"/>
        <v>-37097072</v>
      </c>
      <c r="Z47" s="32">
        <f>+IF(X47&lt;&gt;0,+(Y47/X47)*100,0)</f>
        <v>-49.649989466947225</v>
      </c>
      <c r="AA47" s="29">
        <f>SUM(AA34:AA46)</f>
        <v>167825869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-29311604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-3685795</v>
      </c>
      <c r="L48" s="41">
        <f t="shared" si="2"/>
        <v>880003</v>
      </c>
      <c r="M48" s="41">
        <f t="shared" si="2"/>
        <v>9749207</v>
      </c>
      <c r="N48" s="41">
        <f t="shared" si="2"/>
        <v>6943415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38081863</v>
      </c>
      <c r="X48" s="41">
        <f t="shared" si="2"/>
        <v>897500</v>
      </c>
      <c r="Y48" s="41">
        <f t="shared" si="2"/>
        <v>37184363</v>
      </c>
      <c r="Z48" s="42">
        <f>+IF(X48&lt;&gt;0,+(Y48/X48)*100,0)</f>
        <v>4143.1045125348192</v>
      </c>
      <c r="AA48" s="39">
        <f>+AA32-AA47</f>
        <v>-29311604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-29311604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-3685795</v>
      </c>
      <c r="L51" s="50">
        <f t="shared" si="3"/>
        <v>880003</v>
      </c>
      <c r="M51" s="50">
        <f t="shared" si="3"/>
        <v>9749207</v>
      </c>
      <c r="N51" s="50">
        <f t="shared" si="3"/>
        <v>6943415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38081863</v>
      </c>
      <c r="X51" s="50">
        <f t="shared" si="3"/>
        <v>897500</v>
      </c>
      <c r="Y51" s="50">
        <f t="shared" si="3"/>
        <v>37184363</v>
      </c>
      <c r="Z51" s="51">
        <f>+IF(X51&lt;&gt;0,+(Y51/X51)*100,0)</f>
        <v>4143.1045125348192</v>
      </c>
      <c r="AA51" s="48">
        <f>SUM(AA48:AA50)</f>
        <v>-29311604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-29311604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-3685795</v>
      </c>
      <c r="L53" s="56">
        <f t="shared" si="4"/>
        <v>880003</v>
      </c>
      <c r="M53" s="56">
        <f t="shared" si="4"/>
        <v>9749207</v>
      </c>
      <c r="N53" s="56">
        <f t="shared" si="4"/>
        <v>6943415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38081863</v>
      </c>
      <c r="X53" s="56">
        <f t="shared" si="4"/>
        <v>897500</v>
      </c>
      <c r="Y53" s="56">
        <f t="shared" si="4"/>
        <v>37184363</v>
      </c>
      <c r="Z53" s="57">
        <f>+IF(X53&lt;&gt;0,+(Y53/X53)*100,0)</f>
        <v>4143.1045125348192</v>
      </c>
      <c r="AA53" s="54">
        <f>+AA51-AA52</f>
        <v>-29311604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-29311604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-3685795</v>
      </c>
      <c r="L56" s="50">
        <f t="shared" si="5"/>
        <v>880003</v>
      </c>
      <c r="M56" s="50">
        <f t="shared" si="5"/>
        <v>9749207</v>
      </c>
      <c r="N56" s="50">
        <f t="shared" si="5"/>
        <v>6943415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38081863</v>
      </c>
      <c r="X56" s="50">
        <f t="shared" si="5"/>
        <v>897500</v>
      </c>
      <c r="Y56" s="50">
        <f t="shared" si="5"/>
        <v>37184363</v>
      </c>
      <c r="Z56" s="51">
        <f>+IF(X56&lt;&gt;0,+(Y56/X56)*100,0)</f>
        <v>4143.1045125348192</v>
      </c>
      <c r="AA56" s="48">
        <f>SUM(AA53:AA55)</f>
        <v>-29311604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-29311604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-3685795</v>
      </c>
      <c r="L59" s="67">
        <f t="shared" si="6"/>
        <v>880003</v>
      </c>
      <c r="M59" s="67">
        <f t="shared" si="6"/>
        <v>9749207</v>
      </c>
      <c r="N59" s="67">
        <f t="shared" si="6"/>
        <v>6943415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38081863</v>
      </c>
      <c r="X59" s="67">
        <f t="shared" si="6"/>
        <v>897500</v>
      </c>
      <c r="Y59" s="67">
        <f t="shared" si="6"/>
        <v>37184363</v>
      </c>
      <c r="Z59" s="68">
        <f>+IF(X59&lt;&gt;0,+(Y59/X59)*100,0)</f>
        <v>4143.1045125348192</v>
      </c>
      <c r="AA59" s="65">
        <f>SUM(AA56:AA58)</f>
        <v>-29311604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153295800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>
        <v>13948225</v>
      </c>
      <c r="L9" s="22">
        <v>13661763</v>
      </c>
      <c r="M9" s="22">
        <v>14599039</v>
      </c>
      <c r="N9" s="22">
        <v>42209027</v>
      </c>
      <c r="O9" s="22"/>
      <c r="P9" s="22"/>
      <c r="Q9" s="22"/>
      <c r="R9" s="22"/>
      <c r="S9" s="22"/>
      <c r="T9" s="22"/>
      <c r="U9" s="22"/>
      <c r="V9" s="22"/>
      <c r="W9" s="22">
        <v>83577513</v>
      </c>
      <c r="X9" s="22">
        <v>81185484</v>
      </c>
      <c r="Y9" s="22">
        <v>2392029</v>
      </c>
      <c r="Z9" s="23">
        <v>2.9463752411699606</v>
      </c>
      <c r="AA9" s="20">
        <v>162370970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>
        <v>481434</v>
      </c>
      <c r="L13" s="22">
        <v>487377</v>
      </c>
      <c r="M13" s="22">
        <v>486063</v>
      </c>
      <c r="N13" s="22">
        <v>1454874</v>
      </c>
      <c r="O13" s="22"/>
      <c r="P13" s="22"/>
      <c r="Q13" s="22"/>
      <c r="R13" s="22"/>
      <c r="S13" s="22"/>
      <c r="T13" s="22"/>
      <c r="U13" s="22"/>
      <c r="V13" s="22"/>
      <c r="W13" s="22">
        <v>2944591</v>
      </c>
      <c r="X13" s="22">
        <v>2716848</v>
      </c>
      <c r="Y13" s="22">
        <v>227743</v>
      </c>
      <c r="Z13" s="23">
        <v>8.3826183871898614</v>
      </c>
      <c r="AA13" s="20">
        <v>5433690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>
        <v>27560</v>
      </c>
      <c r="L17" s="22">
        <v>29554</v>
      </c>
      <c r="M17" s="22">
        <v>29214</v>
      </c>
      <c r="N17" s="22">
        <v>86328</v>
      </c>
      <c r="O17" s="22"/>
      <c r="P17" s="22"/>
      <c r="Q17" s="22"/>
      <c r="R17" s="22"/>
      <c r="S17" s="22"/>
      <c r="T17" s="22"/>
      <c r="U17" s="22"/>
      <c r="V17" s="22"/>
      <c r="W17" s="22">
        <v>169008</v>
      </c>
      <c r="X17" s="22">
        <v>2784</v>
      </c>
      <c r="Y17" s="22">
        <v>166224</v>
      </c>
      <c r="Z17" s="23">
        <v>5970.6896551724139</v>
      </c>
      <c r="AA17" s="20">
        <v>5570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>
        <v>12732</v>
      </c>
      <c r="L19" s="22">
        <v>18472</v>
      </c>
      <c r="M19" s="22"/>
      <c r="N19" s="22">
        <v>31204</v>
      </c>
      <c r="O19" s="22"/>
      <c r="P19" s="22"/>
      <c r="Q19" s="22"/>
      <c r="R19" s="22"/>
      <c r="S19" s="22"/>
      <c r="T19" s="22"/>
      <c r="U19" s="22"/>
      <c r="V19" s="22"/>
      <c r="W19" s="22">
        <v>99334</v>
      </c>
      <c r="X19" s="22">
        <v>26250</v>
      </c>
      <c r="Y19" s="22">
        <v>73084</v>
      </c>
      <c r="Z19" s="23">
        <v>278.41523809523807</v>
      </c>
      <c r="AA19" s="20">
        <v>52500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65817505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>
        <v>25020</v>
      </c>
      <c r="L25" s="22">
        <v>465867</v>
      </c>
      <c r="M25" s="22">
        <v>21432472</v>
      </c>
      <c r="N25" s="22">
        <v>21923359</v>
      </c>
      <c r="O25" s="22"/>
      <c r="P25" s="22"/>
      <c r="Q25" s="22"/>
      <c r="R25" s="22"/>
      <c r="S25" s="22"/>
      <c r="T25" s="22"/>
      <c r="U25" s="22"/>
      <c r="V25" s="22"/>
      <c r="W25" s="22">
        <v>48237712</v>
      </c>
      <c r="X25" s="22">
        <v>26707512</v>
      </c>
      <c r="Y25" s="22">
        <v>21530200</v>
      </c>
      <c r="Z25" s="23">
        <v>80.614772353186623</v>
      </c>
      <c r="AA25" s="20">
        <v>53415026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>
        <v>491926</v>
      </c>
      <c r="L28" s="22">
        <v>499559</v>
      </c>
      <c r="M28" s="22">
        <v>489627</v>
      </c>
      <c r="N28" s="22">
        <v>1481112</v>
      </c>
      <c r="O28" s="22"/>
      <c r="P28" s="22"/>
      <c r="Q28" s="22"/>
      <c r="R28" s="22"/>
      <c r="S28" s="22"/>
      <c r="T28" s="22"/>
      <c r="U28" s="22"/>
      <c r="V28" s="22"/>
      <c r="W28" s="22">
        <v>3012179</v>
      </c>
      <c r="X28" s="22">
        <v>2208960</v>
      </c>
      <c r="Y28" s="22">
        <v>803219</v>
      </c>
      <c r="Z28" s="23">
        <v>36.361862595972767</v>
      </c>
      <c r="AA28" s="20">
        <v>4417920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14986897</v>
      </c>
      <c r="L32" s="31">
        <f t="shared" si="0"/>
        <v>15162592</v>
      </c>
      <c r="M32" s="31">
        <f t="shared" si="0"/>
        <v>37036415</v>
      </c>
      <c r="N32" s="31">
        <f t="shared" si="0"/>
        <v>67185904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138040337</v>
      </c>
      <c r="X32" s="31">
        <f t="shared" si="0"/>
        <v>112847838</v>
      </c>
      <c r="Y32" s="31">
        <f t="shared" si="0"/>
        <v>25192499</v>
      </c>
      <c r="Z32" s="32">
        <f>+IF(X32&lt;&gt;0,+(Y32/X32)*100,0)</f>
        <v>22.324308065166477</v>
      </c>
      <c r="AA32" s="29">
        <f>SUM(AA6:AA31)</f>
        <v>225695676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56984101</v>
      </c>
      <c r="G34" s="22">
        <v>2233569</v>
      </c>
      <c r="H34" s="22">
        <v>2961487</v>
      </c>
      <c r="I34" s="22">
        <v>3080259</v>
      </c>
      <c r="J34" s="22">
        <v>8275315</v>
      </c>
      <c r="K34" s="22">
        <v>3200107</v>
      </c>
      <c r="L34" s="22">
        <v>4631110</v>
      </c>
      <c r="M34" s="22">
        <v>3352160</v>
      </c>
      <c r="N34" s="22">
        <v>11183377</v>
      </c>
      <c r="O34" s="22"/>
      <c r="P34" s="22"/>
      <c r="Q34" s="22"/>
      <c r="R34" s="22"/>
      <c r="S34" s="22"/>
      <c r="T34" s="22"/>
      <c r="U34" s="22"/>
      <c r="V34" s="22"/>
      <c r="W34" s="22">
        <v>19458692</v>
      </c>
      <c r="X34" s="22">
        <v>29236066</v>
      </c>
      <c r="Y34" s="22">
        <v>-9777374</v>
      </c>
      <c r="Z34" s="23">
        <v>-33.442851032009571</v>
      </c>
      <c r="AA34" s="20">
        <v>56984101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>
        <v>430280</v>
      </c>
      <c r="L37" s="22">
        <v>1248968</v>
      </c>
      <c r="M37" s="22">
        <v>1456090</v>
      </c>
      <c r="N37" s="22">
        <v>3135338</v>
      </c>
      <c r="O37" s="22"/>
      <c r="P37" s="22"/>
      <c r="Q37" s="22"/>
      <c r="R37" s="22"/>
      <c r="S37" s="22"/>
      <c r="T37" s="22"/>
      <c r="U37" s="22"/>
      <c r="V37" s="22"/>
      <c r="W37" s="22">
        <v>6033834</v>
      </c>
      <c r="X37" s="22">
        <v>9561126</v>
      </c>
      <c r="Y37" s="22">
        <v>-3527292</v>
      </c>
      <c r="Z37" s="23">
        <v>-36.892014601627466</v>
      </c>
      <c r="AA37" s="20">
        <v>19122240</v>
      </c>
    </row>
    <row r="38" spans="1:27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>
        <v>408063</v>
      </c>
      <c r="L39" s="22">
        <v>408063</v>
      </c>
      <c r="M39" s="22">
        <v>408063</v>
      </c>
      <c r="N39" s="22">
        <v>1224189</v>
      </c>
      <c r="O39" s="22"/>
      <c r="P39" s="22"/>
      <c r="Q39" s="22"/>
      <c r="R39" s="22"/>
      <c r="S39" s="22"/>
      <c r="T39" s="22"/>
      <c r="U39" s="22"/>
      <c r="V39" s="22"/>
      <c r="W39" s="22">
        <v>2448378</v>
      </c>
      <c r="X39" s="22">
        <v>2448378</v>
      </c>
      <c r="Y39" s="22"/>
      <c r="Z39" s="23"/>
      <c r="AA39" s="20">
        <v>4896724</v>
      </c>
    </row>
    <row r="40" spans="1:27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>
        <v>988060</v>
      </c>
      <c r="N40" s="22">
        <v>988060</v>
      </c>
      <c r="O40" s="22"/>
      <c r="P40" s="22"/>
      <c r="Q40" s="22"/>
      <c r="R40" s="22"/>
      <c r="S40" s="22"/>
      <c r="T40" s="22"/>
      <c r="U40" s="22"/>
      <c r="V40" s="22"/>
      <c r="W40" s="22">
        <v>988060</v>
      </c>
      <c r="X40" s="22">
        <v>806441</v>
      </c>
      <c r="Y40" s="22">
        <v>181619</v>
      </c>
      <c r="Z40" s="23">
        <v>22.521052377049283</v>
      </c>
      <c r="AA40" s="20">
        <v>1584935</v>
      </c>
    </row>
    <row r="41" spans="1:27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33785750</v>
      </c>
      <c r="G41" s="22">
        <v>897864</v>
      </c>
      <c r="H41" s="22">
        <v>2860444</v>
      </c>
      <c r="I41" s="22">
        <v>2137172</v>
      </c>
      <c r="J41" s="22">
        <v>5895480</v>
      </c>
      <c r="K41" s="22">
        <v>1915039</v>
      </c>
      <c r="L41" s="22">
        <v>4670803</v>
      </c>
      <c r="M41" s="22">
        <v>2697521</v>
      </c>
      <c r="N41" s="22">
        <v>9283363</v>
      </c>
      <c r="O41" s="22"/>
      <c r="P41" s="22"/>
      <c r="Q41" s="22"/>
      <c r="R41" s="22"/>
      <c r="S41" s="22"/>
      <c r="T41" s="22"/>
      <c r="U41" s="22"/>
      <c r="V41" s="22"/>
      <c r="W41" s="22">
        <v>15178843</v>
      </c>
      <c r="X41" s="22">
        <v>14782144</v>
      </c>
      <c r="Y41" s="22">
        <v>396699</v>
      </c>
      <c r="Z41" s="23">
        <v>2.6836364197236882</v>
      </c>
      <c r="AA41" s="20">
        <v>33785750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>
        <v>901219</v>
      </c>
      <c r="L43" s="22">
        <v>485117</v>
      </c>
      <c r="M43" s="22">
        <v>547319</v>
      </c>
      <c r="N43" s="22">
        <v>1933655</v>
      </c>
      <c r="O43" s="22"/>
      <c r="P43" s="22"/>
      <c r="Q43" s="22"/>
      <c r="R43" s="22"/>
      <c r="S43" s="22"/>
      <c r="T43" s="22"/>
      <c r="U43" s="22"/>
      <c r="V43" s="22"/>
      <c r="W43" s="22">
        <v>4201761</v>
      </c>
      <c r="X43" s="22">
        <v>214338</v>
      </c>
      <c r="Y43" s="22">
        <v>3987423</v>
      </c>
      <c r="Z43" s="23">
        <v>1860.343476191809</v>
      </c>
      <c r="AA43" s="20">
        <v>428672</v>
      </c>
    </row>
    <row r="44" spans="1:27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22361690</v>
      </c>
      <c r="G44" s="22">
        <v>2348</v>
      </c>
      <c r="H44" s="22">
        <v>2585052</v>
      </c>
      <c r="I44" s="22">
        <v>2316737</v>
      </c>
      <c r="J44" s="22">
        <v>4904137</v>
      </c>
      <c r="K44" s="22">
        <v>1709682</v>
      </c>
      <c r="L44" s="22">
        <v>3367316</v>
      </c>
      <c r="M44" s="22">
        <v>2037693</v>
      </c>
      <c r="N44" s="22">
        <v>7114691</v>
      </c>
      <c r="O44" s="22"/>
      <c r="P44" s="22"/>
      <c r="Q44" s="22"/>
      <c r="R44" s="22"/>
      <c r="S44" s="22"/>
      <c r="T44" s="22"/>
      <c r="U44" s="22"/>
      <c r="V44" s="22"/>
      <c r="W44" s="22">
        <v>12018828</v>
      </c>
      <c r="X44" s="22">
        <v>11180848</v>
      </c>
      <c r="Y44" s="22">
        <v>837980</v>
      </c>
      <c r="Z44" s="23">
        <v>7.4947803601301084</v>
      </c>
      <c r="AA44" s="20">
        <v>22361690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8564390</v>
      </c>
      <c r="L47" s="31">
        <f t="shared" si="1"/>
        <v>14811377</v>
      </c>
      <c r="M47" s="31">
        <f t="shared" si="1"/>
        <v>11486906</v>
      </c>
      <c r="N47" s="31">
        <f t="shared" si="1"/>
        <v>34862673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60328396</v>
      </c>
      <c r="X47" s="31">
        <f t="shared" si="1"/>
        <v>68229341</v>
      </c>
      <c r="Y47" s="31">
        <f t="shared" si="1"/>
        <v>-7900945</v>
      </c>
      <c r="Z47" s="32">
        <f>+IF(X47&lt;&gt;0,+(Y47/X47)*100,0)</f>
        <v>-11.579981404187972</v>
      </c>
      <c r="AA47" s="29">
        <f>SUM(AA34:AA46)</f>
        <v>142957349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6422507</v>
      </c>
      <c r="L48" s="41">
        <f t="shared" si="2"/>
        <v>351215</v>
      </c>
      <c r="M48" s="41">
        <f t="shared" si="2"/>
        <v>25549509</v>
      </c>
      <c r="N48" s="41">
        <f t="shared" si="2"/>
        <v>32323231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77711941</v>
      </c>
      <c r="X48" s="41">
        <f t="shared" si="2"/>
        <v>44618497</v>
      </c>
      <c r="Y48" s="41">
        <f t="shared" si="2"/>
        <v>33093444</v>
      </c>
      <c r="Z48" s="42">
        <f>+IF(X48&lt;&gt;0,+(Y48/X48)*100,0)</f>
        <v>74.169786579767589</v>
      </c>
      <c r="AA48" s="39">
        <f>+AA32-AA47</f>
        <v>82738327</v>
      </c>
    </row>
    <row r="49" spans="1:27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6422507</v>
      </c>
      <c r="L51" s="50">
        <f t="shared" si="3"/>
        <v>351215</v>
      </c>
      <c r="M51" s="50">
        <f t="shared" si="3"/>
        <v>25549509</v>
      </c>
      <c r="N51" s="50">
        <f t="shared" si="3"/>
        <v>32323231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77711941</v>
      </c>
      <c r="X51" s="50">
        <f t="shared" si="3"/>
        <v>44618497</v>
      </c>
      <c r="Y51" s="50">
        <f t="shared" si="3"/>
        <v>33093444</v>
      </c>
      <c r="Z51" s="51">
        <f>+IF(X51&lt;&gt;0,+(Y51/X51)*100,0)</f>
        <v>74.169786579767589</v>
      </c>
      <c r="AA51" s="48">
        <f>SUM(AA48:AA50)</f>
        <v>82738327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6422507</v>
      </c>
      <c r="L53" s="56">
        <f t="shared" si="4"/>
        <v>351215</v>
      </c>
      <c r="M53" s="56">
        <f t="shared" si="4"/>
        <v>25549509</v>
      </c>
      <c r="N53" s="56">
        <f t="shared" si="4"/>
        <v>32323231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77711941</v>
      </c>
      <c r="X53" s="56">
        <f t="shared" si="4"/>
        <v>44618497</v>
      </c>
      <c r="Y53" s="56">
        <f t="shared" si="4"/>
        <v>33093444</v>
      </c>
      <c r="Z53" s="57">
        <f>+IF(X53&lt;&gt;0,+(Y53/X53)*100,0)</f>
        <v>74.169786579767589</v>
      </c>
      <c r="AA53" s="54">
        <f>+AA51-AA52</f>
        <v>82738327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6422507</v>
      </c>
      <c r="L56" s="50">
        <f t="shared" si="5"/>
        <v>351215</v>
      </c>
      <c r="M56" s="50">
        <f t="shared" si="5"/>
        <v>25549509</v>
      </c>
      <c r="N56" s="50">
        <f t="shared" si="5"/>
        <v>32323231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77711941</v>
      </c>
      <c r="X56" s="50">
        <f t="shared" si="5"/>
        <v>44618497</v>
      </c>
      <c r="Y56" s="50">
        <f t="shared" si="5"/>
        <v>33093444</v>
      </c>
      <c r="Z56" s="51">
        <f>+IF(X56&lt;&gt;0,+(Y56/X56)*100,0)</f>
        <v>74.169786579767589</v>
      </c>
      <c r="AA56" s="48">
        <f>SUM(AA53:AA55)</f>
        <v>82738327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6422507</v>
      </c>
      <c r="L59" s="67">
        <f t="shared" si="6"/>
        <v>351215</v>
      </c>
      <c r="M59" s="67">
        <f t="shared" si="6"/>
        <v>25549509</v>
      </c>
      <c r="N59" s="67">
        <f t="shared" si="6"/>
        <v>32323231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77711941</v>
      </c>
      <c r="X59" s="67">
        <f t="shared" si="6"/>
        <v>44618497</v>
      </c>
      <c r="Y59" s="67">
        <f t="shared" si="6"/>
        <v>33093444</v>
      </c>
      <c r="Z59" s="68">
        <f>+IF(X59&lt;&gt;0,+(Y59/X59)*100,0)</f>
        <v>74.169786579767589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7B487F-8966-4804-99F6-D952978C8DE1}"/>
</file>

<file path=customXml/itemProps2.xml><?xml version="1.0" encoding="utf-8"?>
<ds:datastoreItem xmlns:ds="http://schemas.openxmlformats.org/officeDocument/2006/customXml" ds:itemID="{1ED8E2B3-C586-435A-8F11-6BF54190F497}"/>
</file>

<file path=customXml/itemProps3.xml><?xml version="1.0" encoding="utf-8"?>
<ds:datastoreItem xmlns:ds="http://schemas.openxmlformats.org/officeDocument/2006/customXml" ds:itemID="{5303AFBF-23E1-4300-87B5-668F957541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2025-02-11T13:11:21Z</dcterms:created>
  <dcterms:modified xsi:type="dcterms:W3CDTF">2025-02-11T13:13:36Z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